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740" tabRatio="917" firstSheet="4" activeTab="12"/>
  </bookViews>
  <sheets>
    <sheet name="Sample Composition" sheetId="1" r:id="rId1"/>
    <sheet name="Sample Composition (2)" sheetId="2" r:id="rId2"/>
    <sheet name="Sample Composition (3)" sheetId="3" r:id="rId3"/>
    <sheet name="Sample Composition (4)" sheetId="4" r:id="rId4"/>
    <sheet name="Sample Composition (5)" sheetId="5" r:id="rId5"/>
    <sheet name="Sample Composition (6)" sheetId="6" r:id="rId6"/>
    <sheet name="Sample Composition (7)" sheetId="7" r:id="rId7"/>
    <sheet name="Sample Composition (8)" sheetId="8" r:id="rId8"/>
    <sheet name="Sample Composition (9)" sheetId="9" r:id="rId9"/>
    <sheet name="Sample Composition (10)" sheetId="10" r:id="rId10"/>
    <sheet name="Sample Composition (11)" sheetId="11" r:id="rId11"/>
    <sheet name="Resumo" sheetId="12" r:id="rId12"/>
    <sheet name="Gráfico" sheetId="14" r:id="rId13"/>
  </sheets>
  <definedNames>
    <definedName name="_xlnm.Print_Titles" localSheetId="0">'Sample Composition'!$1:$9</definedName>
    <definedName name="_xlnm.Print_Titles" localSheetId="9">'Sample Composition (10)'!$1:$9</definedName>
    <definedName name="_xlnm.Print_Titles" localSheetId="10">'Sample Composition (11)'!$1:$9</definedName>
    <definedName name="_xlnm.Print_Titles" localSheetId="1">'Sample Composition (2)'!$1:$9</definedName>
    <definedName name="_xlnm.Print_Titles" localSheetId="2">'Sample Composition (3)'!$1:$9</definedName>
    <definedName name="_xlnm.Print_Titles" localSheetId="3">'Sample Composition (4)'!$1:$9</definedName>
    <definedName name="_xlnm.Print_Titles" localSheetId="4">'Sample Composition (5)'!$1:$9</definedName>
    <definedName name="_xlnm.Print_Titles" localSheetId="5">'Sample Composition (6)'!$1:$9</definedName>
    <definedName name="_xlnm.Print_Titles" localSheetId="6">'Sample Composition (7)'!$1:$9</definedName>
    <definedName name="_xlnm.Print_Titles" localSheetId="7">'Sample Composition (8)'!$1:$9</definedName>
    <definedName name="_xlnm.Print_Titles" localSheetId="8">'Sample Composition (9)'!$1:$9</definedName>
  </definedNames>
  <calcPr calcId="145621"/>
</workbook>
</file>

<file path=xl/calcChain.xml><?xml version="1.0" encoding="utf-8"?>
<calcChain xmlns="http://schemas.openxmlformats.org/spreadsheetml/2006/main">
  <c r="C30" i="14" l="1"/>
  <c r="D30" i="14"/>
  <c r="E30" i="14"/>
  <c r="F30" i="14"/>
  <c r="G30" i="14"/>
  <c r="H30" i="14"/>
  <c r="I30" i="14"/>
  <c r="J30" i="14"/>
  <c r="K30" i="14"/>
  <c r="L30" i="14"/>
  <c r="M30" i="14"/>
  <c r="B30" i="14"/>
  <c r="M29" i="14"/>
  <c r="L29" i="14"/>
  <c r="K29" i="14"/>
  <c r="J29" i="14"/>
  <c r="I29" i="14"/>
  <c r="H29" i="14"/>
  <c r="G29" i="14"/>
  <c r="F29" i="14"/>
  <c r="E29" i="14"/>
  <c r="D29" i="14"/>
  <c r="C29" i="14"/>
  <c r="M28" i="14"/>
  <c r="L28" i="14"/>
  <c r="K28" i="14"/>
  <c r="J28" i="14"/>
  <c r="I28" i="14"/>
  <c r="H28" i="14"/>
  <c r="G28" i="14"/>
  <c r="F28" i="14"/>
  <c r="E28" i="14"/>
  <c r="D28" i="14"/>
  <c r="C28" i="14"/>
  <c r="M27" i="14"/>
  <c r="L27" i="14"/>
  <c r="K27" i="14"/>
  <c r="J27" i="14"/>
  <c r="I27" i="14"/>
  <c r="H27" i="14"/>
  <c r="G27" i="14"/>
  <c r="F27" i="14"/>
  <c r="E27" i="14"/>
  <c r="D27" i="14"/>
  <c r="C27" i="14"/>
  <c r="M26" i="14"/>
  <c r="L26" i="14"/>
  <c r="K26" i="14"/>
  <c r="J26" i="14"/>
  <c r="I26" i="14"/>
  <c r="H26" i="14"/>
  <c r="G26" i="14"/>
  <c r="F26" i="14"/>
  <c r="E26" i="14"/>
  <c r="D26" i="14"/>
  <c r="C26" i="14"/>
  <c r="M25" i="14"/>
  <c r="L25" i="14"/>
  <c r="K25" i="14"/>
  <c r="J25" i="14"/>
  <c r="I25" i="14"/>
  <c r="H25" i="14"/>
  <c r="G25" i="14"/>
  <c r="F25" i="14"/>
  <c r="E25" i="14"/>
  <c r="D25" i="14"/>
  <c r="C25" i="14"/>
  <c r="M24" i="14"/>
  <c r="L24" i="14"/>
  <c r="K24" i="14"/>
  <c r="J24" i="14"/>
  <c r="I24" i="14"/>
  <c r="H24" i="14"/>
  <c r="G24" i="14"/>
  <c r="F24" i="14"/>
  <c r="E24" i="14"/>
  <c r="D24" i="14"/>
  <c r="C24" i="14"/>
  <c r="M23" i="14"/>
  <c r="L23" i="14"/>
  <c r="K23" i="14"/>
  <c r="J23" i="14"/>
  <c r="I23" i="14"/>
  <c r="H23" i="14"/>
  <c r="G23" i="14"/>
  <c r="F23" i="14"/>
  <c r="E23" i="14"/>
  <c r="D23" i="14"/>
  <c r="C23" i="14"/>
  <c r="M22" i="14"/>
  <c r="L22" i="14"/>
  <c r="K22" i="14"/>
  <c r="J22" i="14"/>
  <c r="I22" i="14"/>
  <c r="H22" i="14"/>
  <c r="G22" i="14"/>
  <c r="F22" i="14"/>
  <c r="E22" i="14"/>
  <c r="D22" i="14"/>
  <c r="C22" i="14"/>
  <c r="M21" i="14"/>
  <c r="L21" i="14"/>
  <c r="K21" i="14"/>
  <c r="J21" i="14"/>
  <c r="I21" i="14"/>
  <c r="H21" i="14"/>
  <c r="G21" i="14"/>
  <c r="F21" i="14"/>
  <c r="E21" i="14"/>
  <c r="D21" i="14"/>
  <c r="C21" i="14"/>
  <c r="M20" i="14"/>
  <c r="L20" i="14"/>
  <c r="K20" i="14"/>
  <c r="J20" i="14"/>
  <c r="I20" i="14"/>
  <c r="H20" i="14"/>
  <c r="G20" i="14"/>
  <c r="F20" i="14"/>
  <c r="E20" i="14"/>
  <c r="D20" i="14"/>
  <c r="C20" i="14"/>
  <c r="M19" i="14"/>
  <c r="L19" i="14"/>
  <c r="K19" i="14"/>
  <c r="J19" i="14"/>
  <c r="I19" i="14"/>
  <c r="H19" i="14"/>
  <c r="G19" i="14"/>
  <c r="F19" i="14"/>
  <c r="E19" i="14"/>
  <c r="D19" i="14"/>
  <c r="C19" i="14"/>
  <c r="M18" i="14"/>
  <c r="L18" i="14"/>
  <c r="K18" i="14"/>
  <c r="J18" i="14"/>
  <c r="I18" i="14"/>
  <c r="H18" i="14"/>
  <c r="G18" i="14"/>
  <c r="F18" i="14"/>
  <c r="E18" i="14"/>
  <c r="D18" i="14"/>
  <c r="C18" i="14"/>
  <c r="M17" i="14"/>
  <c r="L17" i="14"/>
  <c r="K17" i="14"/>
  <c r="J17" i="14"/>
  <c r="I17" i="14"/>
  <c r="H17" i="14"/>
  <c r="G17" i="14"/>
  <c r="F17" i="14"/>
  <c r="E17" i="14"/>
  <c r="D17" i="14"/>
  <c r="C17" i="14"/>
  <c r="M16" i="14"/>
  <c r="L16" i="14"/>
  <c r="K16" i="14"/>
  <c r="J16" i="14"/>
  <c r="I16" i="14"/>
  <c r="H16" i="14"/>
  <c r="G16" i="14"/>
  <c r="F16" i="14"/>
  <c r="E16" i="14"/>
  <c r="D16" i="14"/>
  <c r="C16" i="14"/>
  <c r="M15" i="14"/>
  <c r="L15" i="14"/>
  <c r="K15" i="14"/>
  <c r="J15" i="14"/>
  <c r="I15" i="14"/>
  <c r="H15" i="14"/>
  <c r="G15" i="14"/>
  <c r="F15" i="14"/>
  <c r="E15" i="14"/>
  <c r="D15" i="14"/>
  <c r="C15" i="14"/>
  <c r="M14" i="14"/>
  <c r="L14" i="14"/>
  <c r="K14" i="14"/>
  <c r="J14" i="14"/>
  <c r="I14" i="14"/>
  <c r="H14" i="14"/>
  <c r="G14" i="14"/>
  <c r="F14" i="14"/>
  <c r="E14" i="14"/>
  <c r="D14" i="14"/>
  <c r="C14" i="14"/>
  <c r="M13" i="14"/>
  <c r="L13" i="14"/>
  <c r="K13" i="14"/>
  <c r="J13" i="14"/>
  <c r="I13" i="14"/>
  <c r="H13" i="14"/>
  <c r="G13" i="14"/>
  <c r="F13" i="14"/>
  <c r="E13" i="14"/>
  <c r="D13" i="14"/>
  <c r="C13" i="14"/>
  <c r="M12" i="14"/>
  <c r="L12" i="14"/>
  <c r="K12" i="14"/>
  <c r="J12" i="14"/>
  <c r="I12" i="14"/>
  <c r="H12" i="14"/>
  <c r="G12" i="14"/>
  <c r="F12" i="14"/>
  <c r="E12" i="14"/>
  <c r="D12" i="14"/>
  <c r="C12" i="14"/>
  <c r="M11" i="14"/>
  <c r="L11" i="14"/>
  <c r="K11" i="14"/>
  <c r="J11" i="14"/>
  <c r="I11" i="14"/>
  <c r="H11" i="14"/>
  <c r="G11" i="14"/>
  <c r="F11" i="14"/>
  <c r="E11" i="14"/>
  <c r="D11" i="14"/>
  <c r="C11" i="14"/>
  <c r="M10" i="14"/>
  <c r="L10" i="14"/>
  <c r="K10" i="14"/>
  <c r="J10" i="14"/>
  <c r="I10" i="14"/>
  <c r="H10" i="14"/>
  <c r="G10" i="14"/>
  <c r="F10" i="14"/>
  <c r="E10" i="14"/>
  <c r="D10" i="14"/>
  <c r="C10" i="14"/>
  <c r="M9" i="14"/>
  <c r="L9" i="14"/>
  <c r="K9" i="14"/>
  <c r="J9" i="14"/>
  <c r="I9" i="14"/>
  <c r="H9" i="14"/>
  <c r="G9" i="14"/>
  <c r="F9" i="14"/>
  <c r="E9" i="14"/>
  <c r="D9" i="14"/>
  <c r="C9" i="14"/>
  <c r="M8" i="14"/>
  <c r="L8" i="14"/>
  <c r="K8" i="14"/>
  <c r="J8" i="14"/>
  <c r="I8" i="14"/>
  <c r="H8" i="14"/>
  <c r="G8" i="14"/>
  <c r="F8" i="14"/>
  <c r="E8" i="14"/>
  <c r="D8" i="14"/>
  <c r="C8" i="14"/>
  <c r="M7" i="14"/>
  <c r="L7" i="14"/>
  <c r="K7" i="14"/>
  <c r="J7" i="14"/>
  <c r="I7" i="14"/>
  <c r="H7" i="14"/>
  <c r="G7" i="14"/>
  <c r="F7" i="14"/>
  <c r="E7" i="14"/>
  <c r="D7" i="14"/>
  <c r="C7" i="14"/>
  <c r="M6" i="14"/>
  <c r="L6" i="14"/>
  <c r="K6" i="14"/>
  <c r="J6" i="14"/>
  <c r="I6" i="14"/>
  <c r="H6" i="14"/>
  <c r="G6" i="14"/>
  <c r="F6" i="14"/>
  <c r="E6" i="14"/>
  <c r="D6" i="14"/>
  <c r="C6" i="14"/>
  <c r="M5" i="14"/>
  <c r="L5" i="14"/>
  <c r="K5" i="14"/>
  <c r="J5" i="14"/>
  <c r="I5" i="14"/>
  <c r="H5" i="14"/>
  <c r="G5" i="14"/>
  <c r="F5" i="14"/>
  <c r="E5" i="14"/>
  <c r="D5" i="14"/>
  <c r="C5" i="14"/>
  <c r="M4" i="14"/>
  <c r="L4" i="14"/>
  <c r="K4" i="14"/>
  <c r="J4" i="14"/>
  <c r="I4" i="14"/>
  <c r="H4" i="14"/>
  <c r="G4" i="14"/>
  <c r="F4" i="14"/>
  <c r="E4" i="14"/>
  <c r="D4" i="14"/>
  <c r="C4" i="14"/>
  <c r="M3" i="14"/>
  <c r="L3" i="14"/>
  <c r="K3" i="14"/>
  <c r="J3" i="14"/>
  <c r="I3" i="14"/>
  <c r="H3" i="14"/>
  <c r="G3" i="14"/>
  <c r="F3" i="14"/>
  <c r="E3" i="14"/>
  <c r="D3" i="14"/>
  <c r="C3" i="14"/>
  <c r="M2" i="14"/>
  <c r="L2" i="14"/>
  <c r="K2" i="14"/>
  <c r="J2" i="14"/>
  <c r="I2" i="14"/>
  <c r="H2" i="14"/>
  <c r="G2" i="14"/>
  <c r="F2" i="14"/>
  <c r="E2" i="14"/>
  <c r="D2" i="14"/>
  <c r="C2" i="14"/>
  <c r="L82" i="12"/>
  <c r="K82" i="12"/>
  <c r="J82" i="12"/>
  <c r="I82" i="12"/>
  <c r="H82" i="12"/>
  <c r="G82" i="12"/>
  <c r="F82" i="12"/>
  <c r="E82" i="12"/>
  <c r="D82" i="12"/>
  <c r="C82" i="12"/>
  <c r="D9" i="12"/>
  <c r="E9" i="12"/>
  <c r="F9" i="12"/>
  <c r="G9" i="12"/>
  <c r="D10" i="12"/>
  <c r="E10" i="12"/>
  <c r="F10" i="12"/>
  <c r="G10" i="12"/>
  <c r="D11" i="12"/>
  <c r="E11" i="12"/>
  <c r="F11" i="12"/>
  <c r="G11" i="12"/>
  <c r="D12" i="12"/>
  <c r="E12" i="12"/>
  <c r="F12" i="12"/>
  <c r="G12" i="12"/>
  <c r="D13" i="12"/>
  <c r="E13" i="12"/>
  <c r="F13" i="12"/>
  <c r="G13" i="12"/>
  <c r="D14" i="12"/>
  <c r="E14" i="12"/>
  <c r="F14" i="12"/>
  <c r="G14" i="12"/>
  <c r="D15" i="12"/>
  <c r="E15" i="12"/>
  <c r="F15" i="12"/>
  <c r="G15" i="12"/>
  <c r="D16" i="12"/>
  <c r="E16" i="12"/>
  <c r="F16" i="12"/>
  <c r="G16" i="12"/>
  <c r="D17" i="12"/>
  <c r="E17" i="12"/>
  <c r="F17" i="12"/>
  <c r="G17" i="12"/>
  <c r="D18" i="12"/>
  <c r="E18" i="12"/>
  <c r="F18" i="12"/>
  <c r="G18" i="12"/>
  <c r="D19" i="12"/>
  <c r="E19" i="12"/>
  <c r="F19" i="12"/>
  <c r="G19" i="12"/>
  <c r="D20" i="12"/>
  <c r="E20" i="12"/>
  <c r="F20" i="12"/>
  <c r="G20" i="12"/>
  <c r="D21" i="12"/>
  <c r="E21" i="12"/>
  <c r="F21" i="12"/>
  <c r="G21" i="12"/>
  <c r="D22" i="12"/>
  <c r="E22" i="12"/>
  <c r="F22" i="12"/>
  <c r="G22" i="12"/>
  <c r="D23" i="12"/>
  <c r="E23" i="12"/>
  <c r="F23" i="12"/>
  <c r="G23" i="12"/>
  <c r="D24" i="12"/>
  <c r="E24" i="12"/>
  <c r="F24" i="12"/>
  <c r="G24" i="12"/>
  <c r="D25" i="12"/>
  <c r="E25" i="12"/>
  <c r="F25" i="12"/>
  <c r="G25" i="12"/>
  <c r="D26" i="12"/>
  <c r="E26" i="12"/>
  <c r="F26" i="12"/>
  <c r="G26" i="12"/>
  <c r="D27" i="12"/>
  <c r="E27" i="12"/>
  <c r="F27" i="12"/>
  <c r="G27" i="12"/>
  <c r="D28" i="12"/>
  <c r="E28" i="12"/>
  <c r="F28" i="12"/>
  <c r="G28" i="12"/>
  <c r="D29" i="12"/>
  <c r="E29" i="12"/>
  <c r="F29" i="12"/>
  <c r="G29" i="12"/>
  <c r="D30" i="12"/>
  <c r="E30" i="12"/>
  <c r="F30" i="12"/>
  <c r="G30" i="12"/>
  <c r="D31" i="12"/>
  <c r="E31" i="12"/>
  <c r="F31" i="12"/>
  <c r="G31" i="12"/>
  <c r="D32" i="12"/>
  <c r="E32" i="12"/>
  <c r="F32" i="12"/>
  <c r="G32" i="12"/>
  <c r="D33" i="12"/>
  <c r="E33" i="12"/>
  <c r="F33" i="12"/>
  <c r="G33" i="12"/>
  <c r="D34" i="12"/>
  <c r="E34" i="12"/>
  <c r="F34" i="12"/>
  <c r="G34" i="12"/>
  <c r="D35" i="12"/>
  <c r="E35" i="12"/>
  <c r="F35" i="12"/>
  <c r="G35" i="12"/>
  <c r="D36" i="12"/>
  <c r="E36" i="12"/>
  <c r="F36" i="12"/>
  <c r="G36" i="12"/>
  <c r="D37" i="12"/>
  <c r="E37" i="12"/>
  <c r="F37" i="12"/>
  <c r="G37" i="12"/>
  <c r="D38" i="12"/>
  <c r="E38" i="12"/>
  <c r="F38" i="12"/>
  <c r="G38" i="12"/>
  <c r="D39" i="12"/>
  <c r="E39" i="12"/>
  <c r="F39" i="12"/>
  <c r="G39" i="12"/>
  <c r="D40" i="12"/>
  <c r="E40" i="12"/>
  <c r="F40" i="12"/>
  <c r="G40" i="12"/>
  <c r="D41" i="12"/>
  <c r="E41" i="12"/>
  <c r="F41" i="12"/>
  <c r="G41" i="12"/>
  <c r="D42" i="12"/>
  <c r="E42" i="12"/>
  <c r="F42" i="12"/>
  <c r="G42" i="12"/>
  <c r="D43" i="12"/>
  <c r="E43" i="12"/>
  <c r="F43" i="12"/>
  <c r="G43" i="12"/>
  <c r="D44" i="12"/>
  <c r="E44" i="12"/>
  <c r="F44" i="12"/>
  <c r="G44" i="12"/>
  <c r="D45" i="12"/>
  <c r="E45" i="12"/>
  <c r="F45" i="12"/>
  <c r="G45" i="12"/>
  <c r="D46" i="12"/>
  <c r="E46" i="12"/>
  <c r="F46" i="12"/>
  <c r="G46" i="12"/>
  <c r="D47" i="12"/>
  <c r="E47" i="12"/>
  <c r="F47" i="12"/>
  <c r="G47" i="12"/>
  <c r="D48" i="12"/>
  <c r="E48" i="12"/>
  <c r="F48" i="12"/>
  <c r="G48" i="12"/>
  <c r="D49" i="12"/>
  <c r="E49" i="12"/>
  <c r="F49" i="12"/>
  <c r="G49" i="12"/>
  <c r="D50" i="12"/>
  <c r="E50" i="12"/>
  <c r="F50" i="12"/>
  <c r="G50" i="12"/>
  <c r="D51" i="12"/>
  <c r="E51" i="12"/>
  <c r="F51" i="12"/>
  <c r="G51" i="12"/>
  <c r="D52" i="12"/>
  <c r="E52" i="12"/>
  <c r="F52" i="12"/>
  <c r="G52" i="12"/>
  <c r="D53" i="12"/>
  <c r="E53" i="12"/>
  <c r="F53" i="12"/>
  <c r="G53" i="12"/>
  <c r="D54" i="12"/>
  <c r="E54" i="12"/>
  <c r="F54" i="12"/>
  <c r="G54" i="12"/>
  <c r="D55" i="12"/>
  <c r="E55" i="12"/>
  <c r="F55" i="12"/>
  <c r="G55" i="12"/>
  <c r="D56" i="12"/>
  <c r="E56" i="12"/>
  <c r="F56" i="12"/>
  <c r="G56" i="12"/>
  <c r="D57" i="12"/>
  <c r="E57" i="12"/>
  <c r="F57" i="12"/>
  <c r="G57" i="12"/>
  <c r="D58" i="12"/>
  <c r="E58" i="12"/>
  <c r="F58" i="12"/>
  <c r="G58" i="12"/>
  <c r="D59" i="12"/>
  <c r="E59" i="12"/>
  <c r="F59" i="12"/>
  <c r="G59" i="12"/>
  <c r="D60" i="12"/>
  <c r="E60" i="12"/>
  <c r="F60" i="12"/>
  <c r="G60" i="12"/>
  <c r="D61" i="12"/>
  <c r="E61" i="12"/>
  <c r="F61" i="12"/>
  <c r="G61" i="12"/>
  <c r="D62" i="12"/>
  <c r="E62" i="12"/>
  <c r="F62" i="12"/>
  <c r="G62" i="12"/>
  <c r="D63" i="12"/>
  <c r="E63" i="12"/>
  <c r="F63" i="12"/>
  <c r="G63" i="12"/>
  <c r="D64" i="12"/>
  <c r="E64" i="12"/>
  <c r="F64" i="12"/>
  <c r="G64" i="12"/>
  <c r="D65" i="12"/>
  <c r="E65" i="12"/>
  <c r="F65" i="12"/>
  <c r="G65" i="12"/>
  <c r="D66" i="12"/>
  <c r="E66" i="12"/>
  <c r="F66" i="12"/>
  <c r="G66" i="12"/>
  <c r="D67" i="12"/>
  <c r="E67" i="12"/>
  <c r="F67" i="12"/>
  <c r="G67" i="12"/>
  <c r="D68" i="12"/>
  <c r="E68" i="12"/>
  <c r="F68" i="12"/>
  <c r="G68" i="12"/>
  <c r="D69" i="12"/>
  <c r="E69" i="12"/>
  <c r="F69" i="12"/>
  <c r="G69" i="12"/>
  <c r="D70" i="12"/>
  <c r="E70" i="12"/>
  <c r="F70" i="12"/>
  <c r="G70" i="12"/>
  <c r="D71" i="12"/>
  <c r="E71" i="12"/>
  <c r="F71" i="12"/>
  <c r="G71" i="12"/>
  <c r="D72" i="12"/>
  <c r="E72" i="12"/>
  <c r="F72" i="12"/>
  <c r="G72" i="12"/>
  <c r="D73" i="12"/>
  <c r="E73" i="12"/>
  <c r="F73" i="12"/>
  <c r="G73" i="12"/>
  <c r="D74" i="12"/>
  <c r="E74" i="12"/>
  <c r="F74" i="12"/>
  <c r="G74" i="12"/>
  <c r="D75" i="12"/>
  <c r="E75" i="12"/>
  <c r="F75" i="12"/>
  <c r="G75" i="12"/>
  <c r="D76" i="12"/>
  <c r="E76" i="12"/>
  <c r="F76" i="12"/>
  <c r="G76" i="12"/>
  <c r="D77" i="12"/>
  <c r="E77" i="12"/>
  <c r="F77" i="12"/>
  <c r="G77" i="12"/>
  <c r="D78" i="12"/>
  <c r="E78" i="12"/>
  <c r="F78" i="12"/>
  <c r="G78" i="12"/>
  <c r="D79" i="12"/>
  <c r="E79" i="12"/>
  <c r="F79" i="12"/>
  <c r="G79" i="12"/>
  <c r="D80" i="12"/>
  <c r="E80" i="12"/>
  <c r="F80" i="12"/>
  <c r="G80" i="12"/>
  <c r="H9" i="12"/>
  <c r="I9" i="12"/>
  <c r="J9" i="12"/>
  <c r="K9" i="12"/>
  <c r="L9" i="12"/>
  <c r="M9" i="12"/>
  <c r="H10" i="12"/>
  <c r="I10" i="12"/>
  <c r="J10" i="12"/>
  <c r="K10" i="12"/>
  <c r="L10" i="12"/>
  <c r="M10" i="12"/>
  <c r="H11" i="12"/>
  <c r="I11" i="12"/>
  <c r="J11" i="12"/>
  <c r="K11" i="12"/>
  <c r="L11" i="12"/>
  <c r="M11" i="12"/>
  <c r="H12" i="12"/>
  <c r="I12" i="12"/>
  <c r="J12" i="12"/>
  <c r="K12" i="12"/>
  <c r="L12" i="12"/>
  <c r="M12" i="12"/>
  <c r="H13" i="12"/>
  <c r="I13" i="12"/>
  <c r="J13" i="12"/>
  <c r="K13" i="12"/>
  <c r="L13" i="12"/>
  <c r="M13" i="12"/>
  <c r="H14" i="12"/>
  <c r="I14" i="12"/>
  <c r="J14" i="12"/>
  <c r="K14" i="12"/>
  <c r="L14" i="12"/>
  <c r="M14" i="12"/>
  <c r="H15" i="12"/>
  <c r="I15" i="12"/>
  <c r="J15" i="12"/>
  <c r="K15" i="12"/>
  <c r="L15" i="12"/>
  <c r="M15" i="12"/>
  <c r="H16" i="12"/>
  <c r="I16" i="12"/>
  <c r="J16" i="12"/>
  <c r="K16" i="12"/>
  <c r="L16" i="12"/>
  <c r="M16" i="12"/>
  <c r="H17" i="12"/>
  <c r="I17" i="12"/>
  <c r="J17" i="12"/>
  <c r="K17" i="12"/>
  <c r="L17" i="12"/>
  <c r="M17" i="12"/>
  <c r="H18" i="12"/>
  <c r="I18" i="12"/>
  <c r="J18" i="12"/>
  <c r="K18" i="12"/>
  <c r="L18" i="12"/>
  <c r="M18" i="12"/>
  <c r="H19" i="12"/>
  <c r="I19" i="12"/>
  <c r="J19" i="12"/>
  <c r="K19" i="12"/>
  <c r="L19" i="12"/>
  <c r="M19" i="12"/>
  <c r="H20" i="12"/>
  <c r="I20" i="12"/>
  <c r="J20" i="12"/>
  <c r="K20" i="12"/>
  <c r="L20" i="12"/>
  <c r="M20" i="12"/>
  <c r="H21" i="12"/>
  <c r="I21" i="12"/>
  <c r="J21" i="12"/>
  <c r="K21" i="12"/>
  <c r="L21" i="12"/>
  <c r="M21" i="12"/>
  <c r="H22" i="12"/>
  <c r="I22" i="12"/>
  <c r="J22" i="12"/>
  <c r="K22" i="12"/>
  <c r="L22" i="12"/>
  <c r="M22" i="12"/>
  <c r="H23" i="12"/>
  <c r="I23" i="12"/>
  <c r="J23" i="12"/>
  <c r="K23" i="12"/>
  <c r="L23" i="12"/>
  <c r="M23" i="12"/>
  <c r="H24" i="12"/>
  <c r="I24" i="12"/>
  <c r="J24" i="12"/>
  <c r="K24" i="12"/>
  <c r="L24" i="12"/>
  <c r="M24" i="12"/>
  <c r="H25" i="12"/>
  <c r="I25" i="12"/>
  <c r="J25" i="12"/>
  <c r="K25" i="12"/>
  <c r="L25" i="12"/>
  <c r="M25" i="12"/>
  <c r="H26" i="12"/>
  <c r="I26" i="12"/>
  <c r="J26" i="12"/>
  <c r="K26" i="12"/>
  <c r="L26" i="12"/>
  <c r="M26" i="12"/>
  <c r="H27" i="12"/>
  <c r="I27" i="12"/>
  <c r="J27" i="12"/>
  <c r="K27" i="12"/>
  <c r="L27" i="12"/>
  <c r="M27" i="12"/>
  <c r="H28" i="12"/>
  <c r="I28" i="12"/>
  <c r="J28" i="12"/>
  <c r="K28" i="12"/>
  <c r="L28" i="12"/>
  <c r="M28" i="12"/>
  <c r="H29" i="12"/>
  <c r="I29" i="12"/>
  <c r="J29" i="12"/>
  <c r="K29" i="12"/>
  <c r="L29" i="12"/>
  <c r="M29" i="12"/>
  <c r="H30" i="12"/>
  <c r="I30" i="12"/>
  <c r="J30" i="12"/>
  <c r="K30" i="12"/>
  <c r="L30" i="12"/>
  <c r="M30" i="12"/>
  <c r="H31" i="12"/>
  <c r="I31" i="12"/>
  <c r="J31" i="12"/>
  <c r="K31" i="12"/>
  <c r="L31" i="12"/>
  <c r="M31" i="12"/>
  <c r="H32" i="12"/>
  <c r="I32" i="12"/>
  <c r="J32" i="12"/>
  <c r="K32" i="12"/>
  <c r="L32" i="12"/>
  <c r="M32" i="12"/>
  <c r="H33" i="12"/>
  <c r="I33" i="12"/>
  <c r="J33" i="12"/>
  <c r="K33" i="12"/>
  <c r="L33" i="12"/>
  <c r="M33" i="12"/>
  <c r="H34" i="12"/>
  <c r="I34" i="12"/>
  <c r="J34" i="12"/>
  <c r="K34" i="12"/>
  <c r="L34" i="12"/>
  <c r="M34" i="12"/>
  <c r="H35" i="12"/>
  <c r="I35" i="12"/>
  <c r="J35" i="12"/>
  <c r="K35" i="12"/>
  <c r="L35" i="12"/>
  <c r="M35" i="12"/>
  <c r="H36" i="12"/>
  <c r="I36" i="12"/>
  <c r="J36" i="12"/>
  <c r="K36" i="12"/>
  <c r="L36" i="12"/>
  <c r="M36" i="12"/>
  <c r="H37" i="12"/>
  <c r="I37" i="12"/>
  <c r="J37" i="12"/>
  <c r="K37" i="12"/>
  <c r="L37" i="12"/>
  <c r="M37" i="12"/>
  <c r="H38" i="12"/>
  <c r="I38" i="12"/>
  <c r="J38" i="12"/>
  <c r="K38" i="12"/>
  <c r="L38" i="12"/>
  <c r="M38" i="12"/>
  <c r="H39" i="12"/>
  <c r="I39" i="12"/>
  <c r="J39" i="12"/>
  <c r="K39" i="12"/>
  <c r="L39" i="12"/>
  <c r="M39" i="12"/>
  <c r="H40" i="12"/>
  <c r="I40" i="12"/>
  <c r="J40" i="12"/>
  <c r="K40" i="12"/>
  <c r="L40" i="12"/>
  <c r="M40" i="12"/>
  <c r="H41" i="12"/>
  <c r="I41" i="12"/>
  <c r="J41" i="12"/>
  <c r="K41" i="12"/>
  <c r="L41" i="12"/>
  <c r="M41" i="12"/>
  <c r="H42" i="12"/>
  <c r="I42" i="12"/>
  <c r="J42" i="12"/>
  <c r="K42" i="12"/>
  <c r="L42" i="12"/>
  <c r="M42" i="12"/>
  <c r="H43" i="12"/>
  <c r="I43" i="12"/>
  <c r="J43" i="12"/>
  <c r="K43" i="12"/>
  <c r="L43" i="12"/>
  <c r="M43" i="12"/>
  <c r="H44" i="12"/>
  <c r="I44" i="12"/>
  <c r="J44" i="12"/>
  <c r="K44" i="12"/>
  <c r="L44" i="12"/>
  <c r="M44" i="12"/>
  <c r="H45" i="12"/>
  <c r="I45" i="12"/>
  <c r="J45" i="12"/>
  <c r="K45" i="12"/>
  <c r="L45" i="12"/>
  <c r="M45" i="12"/>
  <c r="H46" i="12"/>
  <c r="I46" i="12"/>
  <c r="J46" i="12"/>
  <c r="K46" i="12"/>
  <c r="L46" i="12"/>
  <c r="M46" i="12"/>
  <c r="H47" i="12"/>
  <c r="I47" i="12"/>
  <c r="J47" i="12"/>
  <c r="K47" i="12"/>
  <c r="L47" i="12"/>
  <c r="M47" i="12"/>
  <c r="H48" i="12"/>
  <c r="I48" i="12"/>
  <c r="J48" i="12"/>
  <c r="K48" i="12"/>
  <c r="L48" i="12"/>
  <c r="M48" i="12"/>
  <c r="H49" i="12"/>
  <c r="I49" i="12"/>
  <c r="J49" i="12"/>
  <c r="K49" i="12"/>
  <c r="L49" i="12"/>
  <c r="M49" i="12"/>
  <c r="H50" i="12"/>
  <c r="I50" i="12"/>
  <c r="J50" i="12"/>
  <c r="K50" i="12"/>
  <c r="L50" i="12"/>
  <c r="M50" i="12"/>
  <c r="H51" i="12"/>
  <c r="I51" i="12"/>
  <c r="J51" i="12"/>
  <c r="K51" i="12"/>
  <c r="L51" i="12"/>
  <c r="M51" i="12"/>
  <c r="H52" i="12"/>
  <c r="I52" i="12"/>
  <c r="J52" i="12"/>
  <c r="K52" i="12"/>
  <c r="L52" i="12"/>
  <c r="M52" i="12"/>
  <c r="H53" i="12"/>
  <c r="I53" i="12"/>
  <c r="J53" i="12"/>
  <c r="K53" i="12"/>
  <c r="L53" i="12"/>
  <c r="M53" i="12"/>
  <c r="H54" i="12"/>
  <c r="I54" i="12"/>
  <c r="J54" i="12"/>
  <c r="K54" i="12"/>
  <c r="L54" i="12"/>
  <c r="M54" i="12"/>
  <c r="H55" i="12"/>
  <c r="I55" i="12"/>
  <c r="J55" i="12"/>
  <c r="K55" i="12"/>
  <c r="L55" i="12"/>
  <c r="M55" i="12"/>
  <c r="H56" i="12"/>
  <c r="I56" i="12"/>
  <c r="J56" i="12"/>
  <c r="K56" i="12"/>
  <c r="L56" i="12"/>
  <c r="M56" i="12"/>
  <c r="H57" i="12"/>
  <c r="I57" i="12"/>
  <c r="J57" i="12"/>
  <c r="K57" i="12"/>
  <c r="L57" i="12"/>
  <c r="M57" i="12"/>
  <c r="H58" i="12"/>
  <c r="I58" i="12"/>
  <c r="J58" i="12"/>
  <c r="K58" i="12"/>
  <c r="L58" i="12"/>
  <c r="M58" i="12"/>
  <c r="H59" i="12"/>
  <c r="I59" i="12"/>
  <c r="J59" i="12"/>
  <c r="K59" i="12"/>
  <c r="L59" i="12"/>
  <c r="M59" i="12"/>
  <c r="H60" i="12"/>
  <c r="I60" i="12"/>
  <c r="J60" i="12"/>
  <c r="K60" i="12"/>
  <c r="L60" i="12"/>
  <c r="M60" i="12"/>
  <c r="H61" i="12"/>
  <c r="I61" i="12"/>
  <c r="J61" i="12"/>
  <c r="K61" i="12"/>
  <c r="L61" i="12"/>
  <c r="M61" i="12"/>
  <c r="H62" i="12"/>
  <c r="I62" i="12"/>
  <c r="J62" i="12"/>
  <c r="K62" i="12"/>
  <c r="L62" i="12"/>
  <c r="M62" i="12"/>
  <c r="H63" i="12"/>
  <c r="I63" i="12"/>
  <c r="J63" i="12"/>
  <c r="K63" i="12"/>
  <c r="L63" i="12"/>
  <c r="M63" i="12"/>
  <c r="H64" i="12"/>
  <c r="I64" i="12"/>
  <c r="J64" i="12"/>
  <c r="K64" i="12"/>
  <c r="L64" i="12"/>
  <c r="M64" i="12"/>
  <c r="H65" i="12"/>
  <c r="I65" i="12"/>
  <c r="J65" i="12"/>
  <c r="K65" i="12"/>
  <c r="L65" i="12"/>
  <c r="M65" i="12"/>
  <c r="H66" i="12"/>
  <c r="I66" i="12"/>
  <c r="J66" i="12"/>
  <c r="K66" i="12"/>
  <c r="L66" i="12"/>
  <c r="M66" i="12"/>
  <c r="H67" i="12"/>
  <c r="I67" i="12"/>
  <c r="J67" i="12"/>
  <c r="K67" i="12"/>
  <c r="L67" i="12"/>
  <c r="M67" i="12"/>
  <c r="H68" i="12"/>
  <c r="I68" i="12"/>
  <c r="J68" i="12"/>
  <c r="K68" i="12"/>
  <c r="L68" i="12"/>
  <c r="M68" i="12"/>
  <c r="H69" i="12"/>
  <c r="I69" i="12"/>
  <c r="J69" i="12"/>
  <c r="K69" i="12"/>
  <c r="L69" i="12"/>
  <c r="M69" i="12"/>
  <c r="H70" i="12"/>
  <c r="I70" i="12"/>
  <c r="J70" i="12"/>
  <c r="K70" i="12"/>
  <c r="L70" i="12"/>
  <c r="M70" i="12"/>
  <c r="H71" i="12"/>
  <c r="I71" i="12"/>
  <c r="J71" i="12"/>
  <c r="K71" i="12"/>
  <c r="L71" i="12"/>
  <c r="M71" i="12"/>
  <c r="H72" i="12"/>
  <c r="I72" i="12"/>
  <c r="J72" i="12"/>
  <c r="K72" i="12"/>
  <c r="L72" i="12"/>
  <c r="M72" i="12"/>
  <c r="H73" i="12"/>
  <c r="I73" i="12"/>
  <c r="J73" i="12"/>
  <c r="K73" i="12"/>
  <c r="L73" i="12"/>
  <c r="M73" i="12"/>
  <c r="H74" i="12"/>
  <c r="I74" i="12"/>
  <c r="J74" i="12"/>
  <c r="K74" i="12"/>
  <c r="L74" i="12"/>
  <c r="M74" i="12"/>
  <c r="H75" i="12"/>
  <c r="I75" i="12"/>
  <c r="J75" i="12"/>
  <c r="K75" i="12"/>
  <c r="L75" i="12"/>
  <c r="M75" i="12"/>
  <c r="H76" i="12"/>
  <c r="I76" i="12"/>
  <c r="J76" i="12"/>
  <c r="K76" i="12"/>
  <c r="L76" i="12"/>
  <c r="M76" i="12"/>
  <c r="H77" i="12"/>
  <c r="I77" i="12"/>
  <c r="J77" i="12"/>
  <c r="K77" i="12"/>
  <c r="L77" i="12"/>
  <c r="M77" i="12"/>
  <c r="H78" i="12"/>
  <c r="I78" i="12"/>
  <c r="J78" i="12"/>
  <c r="K78" i="12"/>
  <c r="L78" i="12"/>
  <c r="M78" i="12"/>
  <c r="H79" i="12"/>
  <c r="I79" i="12"/>
  <c r="J79" i="12"/>
  <c r="K79" i="12"/>
  <c r="L79" i="12"/>
  <c r="M79" i="12"/>
  <c r="H80" i="12"/>
  <c r="I80" i="12"/>
  <c r="J80" i="12"/>
  <c r="K80" i="12"/>
  <c r="L80" i="12"/>
  <c r="M80" i="12"/>
  <c r="M8" i="12"/>
  <c r="L8" i="12"/>
  <c r="K8" i="12"/>
  <c r="J8" i="12"/>
  <c r="I8" i="12"/>
  <c r="H8" i="12"/>
  <c r="G8" i="12"/>
  <c r="F8" i="12"/>
  <c r="E8" i="12"/>
  <c r="D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" i="12"/>
  <c r="M7" i="12"/>
  <c r="L7" i="12"/>
  <c r="K7" i="12"/>
  <c r="J7" i="12"/>
  <c r="I7" i="12"/>
  <c r="H7" i="12"/>
  <c r="G7" i="12"/>
  <c r="F7" i="12"/>
  <c r="E7" i="12"/>
  <c r="D7" i="12"/>
  <c r="C7" i="12"/>
  <c r="M3" i="12"/>
  <c r="M4" i="12"/>
  <c r="M5" i="12"/>
  <c r="M6" i="12"/>
  <c r="L3" i="12"/>
  <c r="L4" i="12"/>
  <c r="L5" i="12"/>
  <c r="L6" i="12"/>
  <c r="K3" i="12"/>
  <c r="K4" i="12"/>
  <c r="K5" i="12"/>
  <c r="K6" i="12"/>
  <c r="J3" i="12"/>
  <c r="J4" i="12"/>
  <c r="J5" i="12"/>
  <c r="J6" i="12"/>
  <c r="I3" i="12"/>
  <c r="I4" i="12"/>
  <c r="I5" i="12"/>
  <c r="I6" i="12"/>
  <c r="H3" i="12"/>
  <c r="H4" i="12"/>
  <c r="H5" i="12"/>
  <c r="H6" i="12"/>
  <c r="M2" i="12"/>
  <c r="L2" i="12"/>
  <c r="K2" i="12"/>
  <c r="J2" i="12"/>
  <c r="I2" i="12"/>
  <c r="H2" i="12"/>
  <c r="G3" i="12"/>
  <c r="G4" i="12"/>
  <c r="G5" i="12"/>
  <c r="G6" i="12"/>
  <c r="G2" i="12"/>
  <c r="F3" i="12"/>
  <c r="F4" i="12"/>
  <c r="F5" i="12"/>
  <c r="F6" i="12"/>
  <c r="F2" i="12"/>
  <c r="E3" i="12"/>
  <c r="E4" i="12"/>
  <c r="E5" i="12"/>
  <c r="E6" i="12"/>
  <c r="E2" i="12"/>
  <c r="D3" i="12"/>
  <c r="D4" i="12"/>
  <c r="D5" i="12"/>
  <c r="D6" i="12"/>
  <c r="D2" i="12"/>
  <c r="C3" i="12"/>
  <c r="C4" i="12"/>
  <c r="C5" i="12"/>
  <c r="C6" i="12"/>
  <c r="C2" i="12"/>
  <c r="D32" i="14" l="1"/>
  <c r="H32" i="14"/>
  <c r="L32" i="14"/>
  <c r="F32" i="14"/>
  <c r="C32" i="14"/>
  <c r="G32" i="14"/>
  <c r="K32" i="14"/>
  <c r="E32" i="14"/>
  <c r="I32" i="14"/>
  <c r="J32" i="14"/>
</calcChain>
</file>

<file path=xl/sharedStrings.xml><?xml version="1.0" encoding="utf-8"?>
<sst xmlns="http://schemas.openxmlformats.org/spreadsheetml/2006/main" count="2031" uniqueCount="964">
  <si>
    <t>Date:</t>
  </si>
  <si>
    <t>Run:</t>
  </si>
  <si>
    <t>Job:</t>
  </si>
  <si>
    <t>5725-19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</si>
  <si>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</si>
  <si>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</si>
  <si>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</si>
  <si>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</si>
  <si>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</si>
  <si>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</si>
  <si>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</si>
  <si>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</si>
  <si>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</si>
  <si>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</si>
  <si>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</si>
  <si>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</si>
  <si>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</si>
  <si>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</si>
  <si>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* O   ----------------------</t>
  </si>
  <si>
    <t>Na</t>
  </si>
  <si>
    <t>Magnesium</t>
  </si>
  <si>
    <t>556.100 ppm</t>
  </si>
  <si>
    <t>Aluminium</t>
  </si>
  <si>
    <t>238.800 ppm</t>
  </si>
  <si>
    <t>Silicon</t>
  </si>
  <si>
    <t>448.300 ppm</t>
  </si>
  <si>
    <t>Phosphorus</t>
  </si>
  <si>
    <t>291.200 ppm</t>
  </si>
  <si>
    <t>Sulphur</t>
  </si>
  <si>
    <t>161.100 ppm</t>
  </si>
  <si>
    <t>Chlorine</t>
  </si>
  <si>
    <t>100.200 ppm</t>
  </si>
  <si>
    <t>75.843 ppm</t>
  </si>
  <si>
    <t>Potassium</t>
  </si>
  <si>
    <t>111.500 ppm</t>
  </si>
  <si>
    <t>Calcium</t>
  </si>
  <si>
    <t>153.500 ppm</t>
  </si>
  <si>
    <t>Sc</t>
  </si>
  <si>
    <t>328.000 ppm</t>
  </si>
  <si>
    <t>Titanium</t>
  </si>
  <si>
    <t>257.800 ppm</t>
  </si>
  <si>
    <t>V</t>
  </si>
  <si>
    <t>403.600 ppm</t>
  </si>
  <si>
    <t>Cr</t>
  </si>
  <si>
    <t>123.500 ppm</t>
  </si>
  <si>
    <t>Manganese</t>
  </si>
  <si>
    <t>48.930 ppm</t>
  </si>
  <si>
    <t>Iron</t>
  </si>
  <si>
    <t>64.130 ppm</t>
  </si>
  <si>
    <t>Cobalt</t>
  </si>
  <si>
    <t>514.100 ppm</t>
  </si>
  <si>
    <t>Ni</t>
  </si>
  <si>
    <t>13.060 ppm</t>
  </si>
  <si>
    <t>Copper</t>
  </si>
  <si>
    <t>9.673 ppm</t>
  </si>
  <si>
    <t>5.861 ppm</t>
  </si>
  <si>
    <t>Zinc</t>
  </si>
  <si>
    <t>6.744 ppm</t>
  </si>
  <si>
    <t>7.643 ppm</t>
  </si>
  <si>
    <t>Gallium</t>
  </si>
  <si>
    <t>4.621 ppm</t>
  </si>
  <si>
    <t>4.541 ppm</t>
  </si>
  <si>
    <t>Ge</t>
  </si>
  <si>
    <t>3.269 ppm</t>
  </si>
  <si>
    <t>Arsenic</t>
  </si>
  <si>
    <t>7.637 ppm</t>
  </si>
  <si>
    <t>5.054 ppm</t>
  </si>
  <si>
    <t>Se</t>
  </si>
  <si>
    <t>3.210 ppm</t>
  </si>
  <si>
    <t>Br</t>
  </si>
  <si>
    <t>3.081 ppm</t>
  </si>
  <si>
    <t>Rubidium</t>
  </si>
  <si>
    <t>17.900 ppm</t>
  </si>
  <si>
    <t>16.146 ppm</t>
  </si>
  <si>
    <t>Strontium</t>
  </si>
  <si>
    <t>19.030 ppm</t>
  </si>
  <si>
    <t>17.686 ppm</t>
  </si>
  <si>
    <t>Y</t>
  </si>
  <si>
    <t>31.330 ppm</t>
  </si>
  <si>
    <t>Zirconium</t>
  </si>
  <si>
    <t>75.170 ppm</t>
  </si>
  <si>
    <t>53.940 ppm</t>
  </si>
  <si>
    <t>Nb</t>
  </si>
  <si>
    <t>10.570 ppm</t>
  </si>
  <si>
    <t>Mo</t>
  </si>
  <si>
    <t>38.340 ppm</t>
  </si>
  <si>
    <t>Tc</t>
  </si>
  <si>
    <t>10.290 ppm</t>
  </si>
  <si>
    <t>Ru</t>
  </si>
  <si>
    <t>8.765 ppm</t>
  </si>
  <si>
    <t>Rh</t>
  </si>
  <si>
    <t>20.730 ppm</t>
  </si>
  <si>
    <t>Pd</t>
  </si>
  <si>
    <t>8.920 ppm</t>
  </si>
  <si>
    <t>Ag</t>
  </si>
  <si>
    <t>56.820 ppm</t>
  </si>
  <si>
    <t>Cd</t>
  </si>
  <si>
    <t>78.940 ppm</t>
  </si>
  <si>
    <t>In</t>
  </si>
  <si>
    <t>65.990 ppm</t>
  </si>
  <si>
    <t>Sn</t>
  </si>
  <si>
    <t>29.150 ppm</t>
  </si>
  <si>
    <t>Sb</t>
  </si>
  <si>
    <t>80.300 ppm</t>
  </si>
  <si>
    <t>Te</t>
  </si>
  <si>
    <t>I</t>
  </si>
  <si>
    <t>627.400 ppm</t>
  </si>
  <si>
    <t>Cs</t>
  </si>
  <si>
    <t>272.500 ppm</t>
  </si>
  <si>
    <t>Ba</t>
  </si>
  <si>
    <t>La</t>
  </si>
  <si>
    <t>Ce</t>
  </si>
  <si>
    <t>458.700 ppm</t>
  </si>
  <si>
    <t>Pr</t>
  </si>
  <si>
    <t>310.000 ppm</t>
  </si>
  <si>
    <t>Nd</t>
  </si>
  <si>
    <t>180.400 ppm</t>
  </si>
  <si>
    <t>Pm</t>
  </si>
  <si>
    <t>142.000 ppm</t>
  </si>
  <si>
    <t>Sm</t>
  </si>
  <si>
    <t>85.040 ppm</t>
  </si>
  <si>
    <t>Eu</t>
  </si>
  <si>
    <t>184.500 ppm</t>
  </si>
  <si>
    <t>Gd</t>
  </si>
  <si>
    <t>116.500 ppm</t>
  </si>
  <si>
    <t>Tb</t>
  </si>
  <si>
    <t>828.200 ppm</t>
  </si>
  <si>
    <t>Dy</t>
  </si>
  <si>
    <t>Ho</t>
  </si>
  <si>
    <t>80.160 ppm</t>
  </si>
  <si>
    <t>Er</t>
  </si>
  <si>
    <t>385.700 ppm</t>
  </si>
  <si>
    <t>Tm</t>
  </si>
  <si>
    <t>343.000 ppm</t>
  </si>
  <si>
    <t>Yb</t>
  </si>
  <si>
    <t>32.190 ppm</t>
  </si>
  <si>
    <t>Lu</t>
  </si>
  <si>
    <t>18.400 ppm</t>
  </si>
  <si>
    <t>Hf</t>
  </si>
  <si>
    <t>36.810 ppm</t>
  </si>
  <si>
    <t>Ta</t>
  </si>
  <si>
    <t>21.430 ppm</t>
  </si>
  <si>
    <t>W</t>
  </si>
  <si>
    <t>15.930 ppm</t>
  </si>
  <si>
    <t>Re</t>
  </si>
  <si>
    <t>45.210 ppm</t>
  </si>
  <si>
    <t>Os</t>
  </si>
  <si>
    <t>17.290 ppm</t>
  </si>
  <si>
    <t>Ir</t>
  </si>
  <si>
    <t>17.710 ppm</t>
  </si>
  <si>
    <t>Pt</t>
  </si>
  <si>
    <t>17.990 ppm</t>
  </si>
  <si>
    <t>Au</t>
  </si>
  <si>
    <t>13.700 ppm</t>
  </si>
  <si>
    <t>Hg</t>
  </si>
  <si>
    <t>8.117 ppm</t>
  </si>
  <si>
    <t>Tl</t>
  </si>
  <si>
    <t>18.980 ppm</t>
  </si>
  <si>
    <t>Pb</t>
  </si>
  <si>
    <t>25.180 ppm</t>
  </si>
  <si>
    <t>Bi</t>
  </si>
  <si>
    <t>15.310 ppm</t>
  </si>
  <si>
    <t>Th</t>
  </si>
  <si>
    <t>55.080 ppm</t>
  </si>
  <si>
    <t>U</t>
  </si>
  <si>
    <t>38.960 ppm</t>
  </si>
  <si>
    <t>Sodium</t>
  </si>
  <si>
    <t>570.600 ppm</t>
  </si>
  <si>
    <t>227.600 ppm</t>
  </si>
  <si>
    <t>308.500 ppm</t>
  </si>
  <si>
    <t>298.900 ppm</t>
  </si>
  <si>
    <t>218.284 ppm</t>
  </si>
  <si>
    <t>157.600 ppm</t>
  </si>
  <si>
    <t>93.905 ppm</t>
  </si>
  <si>
    <t>100.800 ppm</t>
  </si>
  <si>
    <t>62.864 ppm</t>
  </si>
  <si>
    <t>90.920 ppm</t>
  </si>
  <si>
    <t>75.310 ppm</t>
  </si>
  <si>
    <t>342.000 ppm</t>
  </si>
  <si>
    <t>205.300 ppm</t>
  </si>
  <si>
    <t>255.400 ppm</t>
  </si>
  <si>
    <t>64.830 ppm</t>
  </si>
  <si>
    <t>86.020 ppm</t>
  </si>
  <si>
    <t>60.196 ppm</t>
  </si>
  <si>
    <t>185.100 ppm</t>
  </si>
  <si>
    <t>995.000 ppm</t>
  </si>
  <si>
    <t>15.020 ppm</t>
  </si>
  <si>
    <t>Cu</t>
  </si>
  <si>
    <t>16.870 ppm</t>
  </si>
  <si>
    <t>8.944 ppm</t>
  </si>
  <si>
    <t>11.451 ppm</t>
  </si>
  <si>
    <t>Ga</t>
  </si>
  <si>
    <t>7.475 ppm</t>
  </si>
  <si>
    <t>8.095 ppm</t>
  </si>
  <si>
    <t>As</t>
  </si>
  <si>
    <t>14.400 ppm</t>
  </si>
  <si>
    <t>6.313 ppm</t>
  </si>
  <si>
    <t>7.507 ppm</t>
  </si>
  <si>
    <t>Rb</t>
  </si>
  <si>
    <t>39.250 ppm</t>
  </si>
  <si>
    <t>31.140 ppm</t>
  </si>
  <si>
    <t>25.312 ppm</t>
  </si>
  <si>
    <t>14.850 ppm</t>
  </si>
  <si>
    <t>98.610 ppm</t>
  </si>
  <si>
    <t>78.552 ppm</t>
  </si>
  <si>
    <t>28.260 ppm</t>
  </si>
  <si>
    <t>53.310 ppm</t>
  </si>
  <si>
    <t>26.060 ppm</t>
  </si>
  <si>
    <t>11.230 ppm</t>
  </si>
  <si>
    <t>42.690 ppm</t>
  </si>
  <si>
    <t>18.340 ppm</t>
  </si>
  <si>
    <t>23.270 ppm</t>
  </si>
  <si>
    <t>72.950 ppm</t>
  </si>
  <si>
    <t>126.600 ppm</t>
  </si>
  <si>
    <t>59.710 ppm</t>
  </si>
  <si>
    <t>293.300 ppm</t>
  </si>
  <si>
    <t>617.200 ppm</t>
  </si>
  <si>
    <t>249.600 ppm</t>
  </si>
  <si>
    <t>439.600 ppm</t>
  </si>
  <si>
    <t>369.300 ppm</t>
  </si>
  <si>
    <t>292.500 ppm</t>
  </si>
  <si>
    <t>216.400 ppm</t>
  </si>
  <si>
    <t>138.300 ppm</t>
  </si>
  <si>
    <t>257.700 ppm</t>
  </si>
  <si>
    <t>190.400 ppm</t>
  </si>
  <si>
    <t>163.300 ppm</t>
  </si>
  <si>
    <t>760.000 ppm</t>
  </si>
  <si>
    <t>769.000 ppm</t>
  </si>
  <si>
    <t>53.580 ppm</t>
  </si>
  <si>
    <t>37.630 ppm</t>
  </si>
  <si>
    <t>35.440 ppm</t>
  </si>
  <si>
    <t>40.320 ppm</t>
  </si>
  <si>
    <t>27.750 ppm</t>
  </si>
  <si>
    <t>56.540 ppm</t>
  </si>
  <si>
    <t>32.300 ppm</t>
  </si>
  <si>
    <t>30.690 ppm</t>
  </si>
  <si>
    <t>30.990 ppm</t>
  </si>
  <si>
    <t>26.500 ppm</t>
  </si>
  <si>
    <t>19.840 ppm</t>
  </si>
  <si>
    <t>27.770 ppm</t>
  </si>
  <si>
    <t>37.880 ppm</t>
  </si>
  <si>
    <t>30.780 ppm</t>
  </si>
  <si>
    <t>86.240 ppm</t>
  </si>
  <si>
    <t>91.630 ppm</t>
  </si>
  <si>
    <t>547.200 ppm</t>
  </si>
  <si>
    <t>340.400 ppm</t>
  </si>
  <si>
    <t>388.600 ppm</t>
  </si>
  <si>
    <t>240.900 ppm</t>
  </si>
  <si>
    <t>128.200 ppm</t>
  </si>
  <si>
    <t>81.643 ppm</t>
  </si>
  <si>
    <t>115.500 ppm</t>
  </si>
  <si>
    <t>67.955 ppm</t>
  </si>
  <si>
    <t>87.580 ppm</t>
  </si>
  <si>
    <t>178.000 ppm</t>
  </si>
  <si>
    <t>225.500 ppm</t>
  </si>
  <si>
    <t>217.700 ppm</t>
  </si>
  <si>
    <t>400.200 ppm</t>
  </si>
  <si>
    <t>57.880 ppm</t>
  </si>
  <si>
    <t>63.690 ppm</t>
  </si>
  <si>
    <t>47.562 ppm</t>
  </si>
  <si>
    <t>158.300 ppm</t>
  </si>
  <si>
    <t>742.400 ppm</t>
  </si>
  <si>
    <t>11.820 ppm</t>
  </si>
  <si>
    <t>11.180 ppm</t>
  </si>
  <si>
    <t>8.623 ppm</t>
  </si>
  <si>
    <t>9.996 ppm</t>
  </si>
  <si>
    <t>7.829 ppm</t>
  </si>
  <si>
    <t>10.700 ppm</t>
  </si>
  <si>
    <t>7.892 ppm</t>
  </si>
  <si>
    <t>9.419 ppm</t>
  </si>
  <si>
    <t>5.268 ppm</t>
  </si>
  <si>
    <t>11.140 ppm</t>
  </si>
  <si>
    <t>18.870 ppm</t>
  </si>
  <si>
    <t>23.073 ppm</t>
  </si>
  <si>
    <t>31.930 ppm</t>
  </si>
  <si>
    <t>20.288 ppm</t>
  </si>
  <si>
    <t>19.320 ppm</t>
  </si>
  <si>
    <t>54.450 ppm</t>
  </si>
  <si>
    <t>50.241 ppm</t>
  </si>
  <si>
    <t>22.900 ppm</t>
  </si>
  <si>
    <t>15.670 ppm</t>
  </si>
  <si>
    <t>33.150 ppm</t>
  </si>
  <si>
    <t>35.980 ppm</t>
  </si>
  <si>
    <t>10.750 ppm</t>
  </si>
  <si>
    <t>13.870 ppm</t>
  </si>
  <si>
    <t>52.830 ppm</t>
  </si>
  <si>
    <t>69.280 ppm</t>
  </si>
  <si>
    <t>95.910 ppm</t>
  </si>
  <si>
    <t>135.800 ppm</t>
  </si>
  <si>
    <t>59.100 ppm</t>
  </si>
  <si>
    <t>633.800 ppm</t>
  </si>
  <si>
    <t>297.400 ppm</t>
  </si>
  <si>
    <t>225.700 ppm</t>
  </si>
  <si>
    <t>457.800 ppm</t>
  </si>
  <si>
    <t>330.400 ppm</t>
  </si>
  <si>
    <t>242.300 ppm</t>
  </si>
  <si>
    <t>188.900 ppm</t>
  </si>
  <si>
    <t>100.900 ppm</t>
  </si>
  <si>
    <t>206.200 ppm</t>
  </si>
  <si>
    <t>148.200 ppm</t>
  </si>
  <si>
    <t>122.900 ppm</t>
  </si>
  <si>
    <t>572.200 ppm</t>
  </si>
  <si>
    <t>534.700 ppm</t>
  </si>
  <si>
    <t>39.710 ppm</t>
  </si>
  <si>
    <t>29.020 ppm</t>
  </si>
  <si>
    <t>31.550 ppm</t>
  </si>
  <si>
    <t>27.710 ppm</t>
  </si>
  <si>
    <t>21.990 ppm</t>
  </si>
  <si>
    <t>43.440 ppm</t>
  </si>
  <si>
    <t>26.010 ppm</t>
  </si>
  <si>
    <t>27.680 ppm</t>
  </si>
  <si>
    <t>18.750 ppm</t>
  </si>
  <si>
    <t>16.180 ppm</t>
  </si>
  <si>
    <t>22.530 ppm</t>
  </si>
  <si>
    <t>23.890 ppm</t>
  </si>
  <si>
    <t>29.690 ppm</t>
  </si>
  <si>
    <t>25.340 ppm</t>
  </si>
  <si>
    <t>70.860 ppm</t>
  </si>
  <si>
    <t>75.680 ppm</t>
  </si>
  <si>
    <t>545.800 ppm</t>
  </si>
  <si>
    <t>205.000 ppm</t>
  </si>
  <si>
    <t>217.000 ppm</t>
  </si>
  <si>
    <t>251.700 ppm</t>
  </si>
  <si>
    <t>127.900 ppm</t>
  </si>
  <si>
    <t>83.755 ppm</t>
  </si>
  <si>
    <t>90.980 ppm</t>
  </si>
  <si>
    <t>57.172 ppm</t>
  </si>
  <si>
    <t>125.300 ppm</t>
  </si>
  <si>
    <t>118.700 ppm</t>
  </si>
  <si>
    <t>172.600 ppm</t>
  </si>
  <si>
    <t>219.600 ppm</t>
  </si>
  <si>
    <t>351.900 ppm</t>
  </si>
  <si>
    <t>59.620 ppm</t>
  </si>
  <si>
    <t>77.260 ppm</t>
  </si>
  <si>
    <t>51.939 ppm</t>
  </si>
  <si>
    <t>128.400 ppm</t>
  </si>
  <si>
    <t>841.200 ppm</t>
  </si>
  <si>
    <t>12.820 ppm</t>
  </si>
  <si>
    <t>14.590 ppm</t>
  </si>
  <si>
    <t>8.238 ppm</t>
  </si>
  <si>
    <t>8.192 ppm</t>
  </si>
  <si>
    <t>10.540 ppm</t>
  </si>
  <si>
    <t>6.986 ppm</t>
  </si>
  <si>
    <t>10.220 ppm</t>
  </si>
  <si>
    <t>8.176 ppm</t>
  </si>
  <si>
    <t>8.583 ppm</t>
  </si>
  <si>
    <t>5.239 ppm</t>
  </si>
  <si>
    <t>31.230 ppm</t>
  </si>
  <si>
    <t>28.400 ppm</t>
  </si>
  <si>
    <t>26.600 ppm</t>
  </si>
  <si>
    <t>23.195 ppm</t>
  </si>
  <si>
    <t>21.380 ppm</t>
  </si>
  <si>
    <t>66.150 ppm</t>
  </si>
  <si>
    <t>47.655 ppm</t>
  </si>
  <si>
    <t>23.590 ppm</t>
  </si>
  <si>
    <t>52.430 ppm</t>
  </si>
  <si>
    <t>7.482 ppm</t>
  </si>
  <si>
    <t>35.050 ppm</t>
  </si>
  <si>
    <t>61.620 ppm</t>
  </si>
  <si>
    <t>47.500 ppm</t>
  </si>
  <si>
    <t>20.100 ppm</t>
  </si>
  <si>
    <t>61.650 ppm</t>
  </si>
  <si>
    <t>154.500 ppm</t>
  </si>
  <si>
    <t>80.450 ppm</t>
  </si>
  <si>
    <t>365.300 ppm</t>
  </si>
  <si>
    <t>886.000 ppm</t>
  </si>
  <si>
    <t>354.200 ppm</t>
  </si>
  <si>
    <t>216.500 ppm</t>
  </si>
  <si>
    <t>972.200 ppm</t>
  </si>
  <si>
    <t>420.800 ppm</t>
  </si>
  <si>
    <t>305.500 ppm</t>
  </si>
  <si>
    <t>234.400 ppm</t>
  </si>
  <si>
    <t>206.400 ppm</t>
  </si>
  <si>
    <t>108.300 ppm</t>
  </si>
  <si>
    <t>212.700 ppm</t>
  </si>
  <si>
    <t>178.900 ppm</t>
  </si>
  <si>
    <t>137.000 ppm</t>
  </si>
  <si>
    <t>645.000 ppm</t>
  </si>
  <si>
    <t>627.200 ppm</t>
  </si>
  <si>
    <t>47.200 ppm</t>
  </si>
  <si>
    <t>28.880 ppm</t>
  </si>
  <si>
    <t>31.530 ppm</t>
  </si>
  <si>
    <t>34.550 ppm</t>
  </si>
  <si>
    <t>19.480 ppm</t>
  </si>
  <si>
    <t>40.110 ppm</t>
  </si>
  <si>
    <t>27.140 ppm</t>
  </si>
  <si>
    <t>23.760 ppm</t>
  </si>
  <si>
    <t>20.230 ppm</t>
  </si>
  <si>
    <t>19.170 ppm</t>
  </si>
  <si>
    <t>22.390 ppm</t>
  </si>
  <si>
    <t>30.200 ppm</t>
  </si>
  <si>
    <t>40.770 ppm</t>
  </si>
  <si>
    <t>20.660 ppm</t>
  </si>
  <si>
    <t>61.530 ppm</t>
  </si>
  <si>
    <t>81.260 ppm</t>
  </si>
  <si>
    <t>546.600 ppm</t>
  </si>
  <si>
    <t>296.300 ppm</t>
  </si>
  <si>
    <t>215.100 ppm</t>
  </si>
  <si>
    <t>186.900 ppm</t>
  </si>
  <si>
    <t>103.100 ppm</t>
  </si>
  <si>
    <t>88.500 ppm</t>
  </si>
  <si>
    <t>55.401 ppm</t>
  </si>
  <si>
    <t>56.020 ppm</t>
  </si>
  <si>
    <t>76.780 ppm</t>
  </si>
  <si>
    <t>171.000 ppm</t>
  </si>
  <si>
    <t>176.800 ppm</t>
  </si>
  <si>
    <t>228.400 ppm</t>
  </si>
  <si>
    <t>53.410 ppm</t>
  </si>
  <si>
    <t>60.910 ppm</t>
  </si>
  <si>
    <t>42.022 ppm</t>
  </si>
  <si>
    <t>67.400 ppm</t>
  </si>
  <si>
    <t>Co</t>
  </si>
  <si>
    <t>676.800 ppm</t>
  </si>
  <si>
    <t>10.120 ppm</t>
  </si>
  <si>
    <t>10.400 ppm</t>
  </si>
  <si>
    <t>7.579 ppm</t>
  </si>
  <si>
    <t>8.767 ppm</t>
  </si>
  <si>
    <t>7.403 ppm</t>
  </si>
  <si>
    <t>8.635 ppm</t>
  </si>
  <si>
    <t>23.398 ppm</t>
  </si>
  <si>
    <t>5.941 ppm</t>
  </si>
  <si>
    <t>5.228 ppm</t>
  </si>
  <si>
    <t>10.780 ppm</t>
  </si>
  <si>
    <t>6.965 ppm</t>
  </si>
  <si>
    <t>8.630 ppm</t>
  </si>
  <si>
    <t>17.190 ppm</t>
  </si>
  <si>
    <t>20.834 ppm</t>
  </si>
  <si>
    <t>Sr</t>
  </si>
  <si>
    <t>19.820 ppm</t>
  </si>
  <si>
    <t>17.690 ppm</t>
  </si>
  <si>
    <t>44.850 ppm</t>
  </si>
  <si>
    <t>39.587 ppm</t>
  </si>
  <si>
    <t>11.120 ppm</t>
  </si>
  <si>
    <t>33.430 ppm</t>
  </si>
  <si>
    <t>27.310 ppm</t>
  </si>
  <si>
    <t>35.260 ppm</t>
  </si>
  <si>
    <t>9.765 ppm</t>
  </si>
  <si>
    <t>64.300 ppm</t>
  </si>
  <si>
    <t>16.000 ppm</t>
  </si>
  <si>
    <t>62.960 ppm</t>
  </si>
  <si>
    <t>33.810 ppm</t>
  </si>
  <si>
    <t>41.150 ppm</t>
  </si>
  <si>
    <t>53.730 ppm</t>
  </si>
  <si>
    <t>823.300 ppm</t>
  </si>
  <si>
    <t>336.000 ppm</t>
  </si>
  <si>
    <t>214.200 ppm</t>
  </si>
  <si>
    <t>908.500 ppm</t>
  </si>
  <si>
    <t>397.600 ppm</t>
  </si>
  <si>
    <t>306.900 ppm</t>
  </si>
  <si>
    <t>202.900 ppm</t>
  </si>
  <si>
    <t>178.500 ppm</t>
  </si>
  <si>
    <t>91.970 ppm</t>
  </si>
  <si>
    <t>173.300 ppm</t>
  </si>
  <si>
    <t>143.200 ppm</t>
  </si>
  <si>
    <t>114.000 ppm</t>
  </si>
  <si>
    <t>512.100 ppm</t>
  </si>
  <si>
    <t>477.100 ppm</t>
  </si>
  <si>
    <t>34.830 ppm</t>
  </si>
  <si>
    <t>26.490 ppm</t>
  </si>
  <si>
    <t>25.530 ppm</t>
  </si>
  <si>
    <t>29.950 ppm</t>
  </si>
  <si>
    <t>20.540 ppm</t>
  </si>
  <si>
    <t>34.680 ppm</t>
  </si>
  <si>
    <t>20.790 ppm</t>
  </si>
  <si>
    <t>23.140 ppm</t>
  </si>
  <si>
    <t>19.360 ppm</t>
  </si>
  <si>
    <t>19.730 ppm</t>
  </si>
  <si>
    <t>14.010 ppm</t>
  </si>
  <si>
    <t>22.010 ppm</t>
  </si>
  <si>
    <t>27.500 ppm</t>
  </si>
  <si>
    <t>19.100 ppm</t>
  </si>
  <si>
    <t>59.680 ppm</t>
  </si>
  <si>
    <t>53.710 ppm</t>
  </si>
  <si>
    <t>552.900 ppm</t>
  </si>
  <si>
    <t>277.300 ppm</t>
  </si>
  <si>
    <t>361.400 ppm</t>
  </si>
  <si>
    <t>272.900 ppm</t>
  </si>
  <si>
    <t>132.900 ppm</t>
  </si>
  <si>
    <t>93.630 ppm</t>
  </si>
  <si>
    <t>92.560 ppm</t>
  </si>
  <si>
    <t>71.206 ppm</t>
  </si>
  <si>
    <t>126.200 ppm</t>
  </si>
  <si>
    <t>157.800 ppm</t>
  </si>
  <si>
    <t>273.800 ppm</t>
  </si>
  <si>
    <t>208.200 ppm</t>
  </si>
  <si>
    <t>Vanadium</t>
  </si>
  <si>
    <t>205.100 ppm</t>
  </si>
  <si>
    <t>88.496 ppm</t>
  </si>
  <si>
    <t>45.660 ppm</t>
  </si>
  <si>
    <t>36.880 ppm</t>
  </si>
  <si>
    <t>181.900 ppm</t>
  </si>
  <si>
    <t>472.600 ppm</t>
  </si>
  <si>
    <t>Nickel</t>
  </si>
  <si>
    <t>14.800 ppm</t>
  </si>
  <si>
    <t>9.450 ppm</t>
  </si>
  <si>
    <t>10.590 ppm</t>
  </si>
  <si>
    <t>6.806 ppm</t>
  </si>
  <si>
    <t>5.834 ppm</t>
  </si>
  <si>
    <t>7.151 ppm</t>
  </si>
  <si>
    <t>9.382 ppm</t>
  </si>
  <si>
    <t>3.765 ppm</t>
  </si>
  <si>
    <t>8.205 ppm</t>
  </si>
  <si>
    <t>7.003 ppm</t>
  </si>
  <si>
    <t>5.470 ppm</t>
  </si>
  <si>
    <t>6.591 ppm</t>
  </si>
  <si>
    <t>26.200 ppm</t>
  </si>
  <si>
    <t>19.861 ppm</t>
  </si>
  <si>
    <t>20.820 ppm</t>
  </si>
  <si>
    <t>16.915 ppm</t>
  </si>
  <si>
    <t>21.260 ppm</t>
  </si>
  <si>
    <t>45.680 ppm</t>
  </si>
  <si>
    <t>43.411 ppm</t>
  </si>
  <si>
    <t>17.010 ppm</t>
  </si>
  <si>
    <t>13.720 ppm</t>
  </si>
  <si>
    <t>5.896 ppm</t>
  </si>
  <si>
    <t>31.730 ppm</t>
  </si>
  <si>
    <t>14.690 ppm</t>
  </si>
  <si>
    <t>12.260 ppm</t>
  </si>
  <si>
    <t>48.680 ppm</t>
  </si>
  <si>
    <t>115.800 ppm</t>
  </si>
  <si>
    <t>94.370 ppm</t>
  </si>
  <si>
    <t>123.700 ppm</t>
  </si>
  <si>
    <t>474.000 ppm</t>
  </si>
  <si>
    <t>301.100 ppm</t>
  </si>
  <si>
    <t>944.500 ppm</t>
  </si>
  <si>
    <t>423.600 ppm</t>
  </si>
  <si>
    <t>318.600 ppm</t>
  </si>
  <si>
    <t>169.400 ppm</t>
  </si>
  <si>
    <t>154.800 ppm</t>
  </si>
  <si>
    <t>204.500 ppm</t>
  </si>
  <si>
    <t>804.600 ppm</t>
  </si>
  <si>
    <t>82.670 ppm</t>
  </si>
  <si>
    <t>380.500 ppm</t>
  </si>
  <si>
    <t>329.000 ppm</t>
  </si>
  <si>
    <t>37.550 ppm</t>
  </si>
  <si>
    <t>24.190 ppm</t>
  </si>
  <si>
    <t>21.640 ppm</t>
  </si>
  <si>
    <t>28.470 ppm</t>
  </si>
  <si>
    <t>16.340 ppm</t>
  </si>
  <si>
    <t>41.030 ppm</t>
  </si>
  <si>
    <t>18.060 ppm</t>
  </si>
  <si>
    <t>18.820 ppm</t>
  </si>
  <si>
    <t>17.680 ppm</t>
  </si>
  <si>
    <t>12.840 ppm</t>
  </si>
  <si>
    <t>16.720 ppm</t>
  </si>
  <si>
    <t>17.100 ppm</t>
  </si>
  <si>
    <t>40.120 ppm</t>
  </si>
  <si>
    <t>15.420 ppm</t>
  </si>
  <si>
    <t>71.530 ppm</t>
  </si>
  <si>
    <t>60.570 ppm</t>
  </si>
  <si>
    <t>432.700 ppm</t>
  </si>
  <si>
    <t>356.100 ppm</t>
  </si>
  <si>
    <t>389.800 ppm</t>
  </si>
  <si>
    <t>220.000 ppm</t>
  </si>
  <si>
    <t>181.556 ppm</t>
  </si>
  <si>
    <t>111.600 ppm</t>
  </si>
  <si>
    <t>67.297 ppm</t>
  </si>
  <si>
    <t>Cl</t>
  </si>
  <si>
    <t>89.640 ppm</t>
  </si>
  <si>
    <t>126.100 ppm</t>
  </si>
  <si>
    <t>Ca</t>
  </si>
  <si>
    <t>54.580 ppm</t>
  </si>
  <si>
    <t>182.200 ppm</t>
  </si>
  <si>
    <t>189.400 ppm</t>
  </si>
  <si>
    <t>23.810 ppm</t>
  </si>
  <si>
    <t>28.990 ppm</t>
  </si>
  <si>
    <t>19.176 ppm</t>
  </si>
  <si>
    <t>23.710 ppm</t>
  </si>
  <si>
    <t>278.000 ppm</t>
  </si>
  <si>
    <t>8.525 ppm</t>
  </si>
  <si>
    <t>3.659 ppm</t>
  </si>
  <si>
    <t>4.824 ppm</t>
  </si>
  <si>
    <t>5.323 ppm</t>
  </si>
  <si>
    <t>3.589 ppm</t>
  </si>
  <si>
    <t>3.212 ppm</t>
  </si>
  <si>
    <t>3.366 ppm</t>
  </si>
  <si>
    <t>2.577 ppm</t>
  </si>
  <si>
    <t>5.290 ppm</t>
  </si>
  <si>
    <t>2.450 ppm</t>
  </si>
  <si>
    <t>2.989 ppm</t>
  </si>
  <si>
    <t>13.440 ppm</t>
  </si>
  <si>
    <t>10.469 ppm</t>
  </si>
  <si>
    <t>7.200 ppm</t>
  </si>
  <si>
    <t>6.584 ppm</t>
  </si>
  <si>
    <t>14.950 ppm</t>
  </si>
  <si>
    <t>15.660 ppm</t>
  </si>
  <si>
    <t>13.238 ppm</t>
  </si>
  <si>
    <t>8.081 ppm</t>
  </si>
  <si>
    <t>11.500 ppm</t>
  </si>
  <si>
    <t>2.501 ppm</t>
  </si>
  <si>
    <t>10.890 ppm</t>
  </si>
  <si>
    <t>17.470 ppm</t>
  </si>
  <si>
    <t>22.570 ppm</t>
  </si>
  <si>
    <t>26.820 ppm</t>
  </si>
  <si>
    <t>8.871 ppm</t>
  </si>
  <si>
    <t>73.920 ppm</t>
  </si>
  <si>
    <t>22.760 ppm</t>
  </si>
  <si>
    <t>195.000 ppm</t>
  </si>
  <si>
    <t>391.800 ppm</t>
  </si>
  <si>
    <t>749.300 ppm</t>
  </si>
  <si>
    <t>332.200 ppm</t>
  </si>
  <si>
    <t>220.400 ppm</t>
  </si>
  <si>
    <t>113.800 ppm</t>
  </si>
  <si>
    <t>79.480 ppm</t>
  </si>
  <si>
    <t>46.340 ppm</t>
  </si>
  <si>
    <t>82.300 ppm</t>
  </si>
  <si>
    <t>58.680 ppm</t>
  </si>
  <si>
    <t>457.300 ppm</t>
  </si>
  <si>
    <t>593.300 ppm</t>
  </si>
  <si>
    <t>45.720 ppm</t>
  </si>
  <si>
    <t>213.700 ppm</t>
  </si>
  <si>
    <t>19.550 ppm</t>
  </si>
  <si>
    <t>12.250 ppm</t>
  </si>
  <si>
    <t>14.670 ppm</t>
  </si>
  <si>
    <t>20.310 ppm</t>
  </si>
  <si>
    <t>10.900 ppm</t>
  </si>
  <si>
    <t>18.230 ppm</t>
  </si>
  <si>
    <t>14.080 ppm</t>
  </si>
  <si>
    <t>13.800 ppm</t>
  </si>
  <si>
    <t>10.050 ppm</t>
  </si>
  <si>
    <t>8.279 ppm</t>
  </si>
  <si>
    <t>7.663 ppm</t>
  </si>
  <si>
    <t>9.915 ppm</t>
  </si>
  <si>
    <t>10.870 ppm</t>
  </si>
  <si>
    <t>7.162 ppm</t>
  </si>
  <si>
    <t>24.750 ppm</t>
  </si>
  <si>
    <t>24.870 ppm</t>
  </si>
  <si>
    <t>881.500 ppm</t>
  </si>
  <si>
    <t>503.300 ppm</t>
  </si>
  <si>
    <t>341.500 ppm</t>
  </si>
  <si>
    <t>358.400 ppm</t>
  </si>
  <si>
    <t>237.900 ppm</t>
  </si>
  <si>
    <t>183.125 ppm</t>
  </si>
  <si>
    <t>138.000 ppm</t>
  </si>
  <si>
    <t>81.049 ppm</t>
  </si>
  <si>
    <t>102.800 ppm</t>
  </si>
  <si>
    <t>105.600 ppm</t>
  </si>
  <si>
    <t>129.400 ppm</t>
  </si>
  <si>
    <t>68.520 ppm</t>
  </si>
  <si>
    <t>184.000 ppm</t>
  </si>
  <si>
    <t>153.000 ppm</t>
  </si>
  <si>
    <t>66.281 ppm</t>
  </si>
  <si>
    <t>24.530 ppm</t>
  </si>
  <si>
    <t>27.060 ppm</t>
  </si>
  <si>
    <t>20.624 ppm</t>
  </si>
  <si>
    <t>42.290 ppm</t>
  </si>
  <si>
    <t>252.700 ppm</t>
  </si>
  <si>
    <t>7.117 ppm</t>
  </si>
  <si>
    <t>4.427 ppm</t>
  </si>
  <si>
    <t>4.847 ppm</t>
  </si>
  <si>
    <t>3.413 ppm</t>
  </si>
  <si>
    <t>3.435 ppm</t>
  </si>
  <si>
    <t>3.815 ppm</t>
  </si>
  <si>
    <t>2.972 ppm</t>
  </si>
  <si>
    <t>3.108 ppm</t>
  </si>
  <si>
    <t>2.327 ppm</t>
  </si>
  <si>
    <t>4.264 ppm</t>
  </si>
  <si>
    <t>3.353 ppm</t>
  </si>
  <si>
    <t>2.236 ppm</t>
  </si>
  <si>
    <t>3.293 ppm</t>
  </si>
  <si>
    <t>13.640 ppm</t>
  </si>
  <si>
    <t>9.242 ppm</t>
  </si>
  <si>
    <t>7.467 ppm</t>
  </si>
  <si>
    <t>5.945 ppm</t>
  </si>
  <si>
    <t>18.540 ppm</t>
  </si>
  <si>
    <t>20.770 ppm</t>
  </si>
  <si>
    <t>25.317 ppm</t>
  </si>
  <si>
    <t>10.170 ppm</t>
  </si>
  <si>
    <t>21.390 ppm</t>
  </si>
  <si>
    <t>8.793 ppm</t>
  </si>
  <si>
    <t>12.560 ppm</t>
  </si>
  <si>
    <t>15.940 ppm</t>
  </si>
  <si>
    <t>5.631 ppm</t>
  </si>
  <si>
    <t>28.920 ppm</t>
  </si>
  <si>
    <t>28.410 ppm</t>
  </si>
  <si>
    <t>47.600 ppm</t>
  </si>
  <si>
    <t>80.580 ppm</t>
  </si>
  <si>
    <t>88.130 ppm</t>
  </si>
  <si>
    <t>476.900 ppm</t>
  </si>
  <si>
    <t>227.500 ppm</t>
  </si>
  <si>
    <t>393.400 ppm</t>
  </si>
  <si>
    <t>722.500 ppm</t>
  </si>
  <si>
    <t>311.900 ppm</t>
  </si>
  <si>
    <t>214.300 ppm</t>
  </si>
  <si>
    <t>81.920 ppm</t>
  </si>
  <si>
    <t>48.460 ppm</t>
  </si>
  <si>
    <t>95.390 ppm</t>
  </si>
  <si>
    <t>58.990 ppm</t>
  </si>
  <si>
    <t>418.600 ppm</t>
  </si>
  <si>
    <t>541.400 ppm</t>
  </si>
  <si>
    <t>41.870 ppm</t>
  </si>
  <si>
    <t>193.200 ppm</t>
  </si>
  <si>
    <t>162.100 ppm</t>
  </si>
  <si>
    <t>18.910 ppm</t>
  </si>
  <si>
    <t>11.390 ppm</t>
  </si>
  <si>
    <t>11.370 ppm</t>
  </si>
  <si>
    <t>12.380 ppm</t>
  </si>
  <si>
    <t>10.410 ppm</t>
  </si>
  <si>
    <t>21.280 ppm</t>
  </si>
  <si>
    <t>9.457 ppm</t>
  </si>
  <si>
    <t>14.240 ppm</t>
  </si>
  <si>
    <t>8.907 ppm</t>
  </si>
  <si>
    <t>6.574 ppm</t>
  </si>
  <si>
    <t>7.734 ppm</t>
  </si>
  <si>
    <t>12.120 ppm</t>
  </si>
  <si>
    <t>18.360 ppm</t>
  </si>
  <si>
    <t>8.458 ppm</t>
  </si>
  <si>
    <t>26.120 ppm</t>
  </si>
  <si>
    <t>27.250 ppm</t>
  </si>
  <si>
    <t>927.300 ppm</t>
  </si>
  <si>
    <t>510.000 ppm</t>
  </si>
  <si>
    <t>331.900 ppm</t>
  </si>
  <si>
    <t>407.400 ppm</t>
  </si>
  <si>
    <t>P</t>
  </si>
  <si>
    <t>254.800 ppm</t>
  </si>
  <si>
    <t>S</t>
  </si>
  <si>
    <t>135.200 ppm</t>
  </si>
  <si>
    <t>98.190 ppm</t>
  </si>
  <si>
    <t>64.388 ppm</t>
  </si>
  <si>
    <t>117.300 ppm</t>
  </si>
  <si>
    <t>140.800 ppm</t>
  </si>
  <si>
    <t>98.102 ppm</t>
  </si>
  <si>
    <t>83.780 ppm</t>
  </si>
  <si>
    <t>216.700 ppm</t>
  </si>
  <si>
    <t>195.300 ppm</t>
  </si>
  <si>
    <t>27.610 ppm</t>
  </si>
  <si>
    <t>28.560 ppm</t>
  </si>
  <si>
    <t>22.032 ppm</t>
  </si>
  <si>
    <t>44.290 ppm</t>
  </si>
  <si>
    <t>262.100 ppm</t>
  </si>
  <si>
    <t>8.277 ppm</t>
  </si>
  <si>
    <t>4.906 ppm</t>
  </si>
  <si>
    <t>5.354 ppm</t>
  </si>
  <si>
    <t>4.350 ppm</t>
  </si>
  <si>
    <t>4.428 ppm</t>
  </si>
  <si>
    <t>4.254 ppm</t>
  </si>
  <si>
    <t>4.569 ppm</t>
  </si>
  <si>
    <t>2.355 ppm</t>
  </si>
  <si>
    <t>2.444 ppm</t>
  </si>
  <si>
    <t>3.197 ppm</t>
  </si>
  <si>
    <t>3.217 ppm</t>
  </si>
  <si>
    <t>4.082 ppm</t>
  </si>
  <si>
    <t>9.218 ppm</t>
  </si>
  <si>
    <t>8.861 ppm</t>
  </si>
  <si>
    <t>9.623 ppm</t>
  </si>
  <si>
    <t>6.685 ppm</t>
  </si>
  <si>
    <t>27.900 ppm</t>
  </si>
  <si>
    <t>22.650 ppm</t>
  </si>
  <si>
    <t>14.450 ppm</t>
  </si>
  <si>
    <t>19.040 ppm</t>
  </si>
  <si>
    <t>7.174 ppm</t>
  </si>
  <si>
    <t>3.101 ppm</t>
  </si>
  <si>
    <t>11.810 ppm</t>
  </si>
  <si>
    <t>21.580 ppm</t>
  </si>
  <si>
    <t>27.420 ppm</t>
  </si>
  <si>
    <t>39.420 ppm</t>
  </si>
  <si>
    <t>11.760 ppm</t>
  </si>
  <si>
    <t>70.690 ppm</t>
  </si>
  <si>
    <t>92.340 ppm</t>
  </si>
  <si>
    <t>404.600 ppm</t>
  </si>
  <si>
    <t>261.200 ppm</t>
  </si>
  <si>
    <t>294.800 ppm</t>
  </si>
  <si>
    <t>790.600 ppm</t>
  </si>
  <si>
    <t>356.000 ppm</t>
  </si>
  <si>
    <t>237.300 ppm</t>
  </si>
  <si>
    <t>109.300 ppm</t>
  </si>
  <si>
    <t>92.240 ppm</t>
  </si>
  <si>
    <t>48.010 ppm</t>
  </si>
  <si>
    <t>99.520 ppm</t>
  </si>
  <si>
    <t>62.750 ppm</t>
  </si>
  <si>
    <t>437.500 ppm</t>
  </si>
  <si>
    <t>565.900 ppm</t>
  </si>
  <si>
    <t>44.990 ppm</t>
  </si>
  <si>
    <t>202.700 ppm</t>
  </si>
  <si>
    <t>169.200 ppm</t>
  </si>
  <si>
    <t>22.300 ppm</t>
  </si>
  <si>
    <t>11.850 ppm</t>
  </si>
  <si>
    <t>14.380 ppm</t>
  </si>
  <si>
    <t>16.920 ppm</t>
  </si>
  <si>
    <t>11.150 ppm</t>
  </si>
  <si>
    <t>12.920 ppm</t>
  </si>
  <si>
    <t>9.222 ppm</t>
  </si>
  <si>
    <t>7.491 ppm</t>
  </si>
  <si>
    <t>6.101 ppm</t>
  </si>
  <si>
    <t>11.710 ppm</t>
  </si>
  <si>
    <t>17.020 ppm</t>
  </si>
  <si>
    <t>9.743 ppm</t>
  </si>
  <si>
    <t>29.050 ppm</t>
  </si>
  <si>
    <t>22.890 ppm</t>
  </si>
  <si>
    <t>838.200 ppm</t>
  </si>
  <si>
    <t>485.100 ppm</t>
  </si>
  <si>
    <t>248.700 ppm</t>
  </si>
  <si>
    <t>100.400 ppm</t>
  </si>
  <si>
    <t>148.100 ppm</t>
  </si>
  <si>
    <t>86.670 ppm</t>
  </si>
  <si>
    <t>55.926 ppm</t>
  </si>
  <si>
    <t>64.500 ppm</t>
  </si>
  <si>
    <t>43.163 ppm</t>
  </si>
  <si>
    <t>61.500 ppm</t>
  </si>
  <si>
    <t>95.690 ppm</t>
  </si>
  <si>
    <t>53.450 ppm</t>
  </si>
  <si>
    <t>122.000 ppm</t>
  </si>
  <si>
    <t>57.950 ppm</t>
  </si>
  <si>
    <t>98.440 ppm</t>
  </si>
  <si>
    <t>63.786 ppm</t>
  </si>
  <si>
    <t>151.900 ppm</t>
  </si>
  <si>
    <t>50.340 ppm</t>
  </si>
  <si>
    <t>33.820 ppm</t>
  </si>
  <si>
    <t>Zn</t>
  </si>
  <si>
    <t>20.330 ppm</t>
  </si>
  <si>
    <t>17.090 ppm</t>
  </si>
  <si>
    <t>11.840 ppm</t>
  </si>
  <si>
    <t>16.880 ppm</t>
  </si>
  <si>
    <t>14.990 ppm</t>
  </si>
  <si>
    <t>58.780 ppm</t>
  </si>
  <si>
    <t>42.910 ppm</t>
  </si>
  <si>
    <t>82.160 ppm</t>
  </si>
  <si>
    <t>59.480 ppm</t>
  </si>
  <si>
    <t>52.641 ppm</t>
  </si>
  <si>
    <t>34.310 ppm</t>
  </si>
  <si>
    <t>24.650 ppm</t>
  </si>
  <si>
    <t>58.250 ppm</t>
  </si>
  <si>
    <t>78.230 ppm</t>
  </si>
  <si>
    <t>58.730 ppm</t>
  </si>
  <si>
    <t>112.400 ppm</t>
  </si>
  <si>
    <t>118.200 ppm</t>
  </si>
  <si>
    <t>172.500 ppm</t>
  </si>
  <si>
    <t>54.380 ppm</t>
  </si>
  <si>
    <t>76.890 ppm</t>
  </si>
  <si>
    <t>453.700 ppm</t>
  </si>
  <si>
    <t>407.500 ppm</t>
  </si>
  <si>
    <t>176.900 ppm</t>
  </si>
  <si>
    <t>138.600 ppm</t>
  </si>
  <si>
    <t>547.100 ppm</t>
  </si>
  <si>
    <t>657.200 ppm</t>
  </si>
  <si>
    <t>259.000 ppm</t>
  </si>
  <si>
    <t>245.400 ppm</t>
  </si>
  <si>
    <t>225.200 ppm</t>
  </si>
  <si>
    <t>197.000 ppm</t>
  </si>
  <si>
    <t>142.800 ppm</t>
  </si>
  <si>
    <t>248.300 ppm</t>
  </si>
  <si>
    <t>234.000 ppm</t>
  </si>
  <si>
    <t>194.000 ppm</t>
  </si>
  <si>
    <t>922.800 ppm</t>
  </si>
  <si>
    <t>67.450 ppm</t>
  </si>
  <si>
    <t>50.410 ppm</t>
  </si>
  <si>
    <t>68.000 ppm</t>
  </si>
  <si>
    <t>63.540 ppm</t>
  </si>
  <si>
    <t>40.090 ppm</t>
  </si>
  <si>
    <t>57.890 ppm</t>
  </si>
  <si>
    <t>36.970 ppm</t>
  </si>
  <si>
    <t>42.300 ppm</t>
  </si>
  <si>
    <t>28.770 ppm</t>
  </si>
  <si>
    <t>34.850 ppm</t>
  </si>
  <si>
    <t>33.070 ppm</t>
  </si>
  <si>
    <t>34.340 ppm</t>
  </si>
  <si>
    <t>60.220 ppm</t>
  </si>
  <si>
    <t>31.440 ppm</t>
  </si>
  <si>
    <t>112.200 ppm</t>
  </si>
  <si>
    <t>Mg</t>
  </si>
  <si>
    <t>663.600 ppm</t>
  </si>
  <si>
    <t>270.000 ppm</t>
  </si>
  <si>
    <t>468.300 ppm</t>
  </si>
  <si>
    <t>279.300 ppm</t>
  </si>
  <si>
    <t>142.400 ppm</t>
  </si>
  <si>
    <t>106.900 ppm</t>
  </si>
  <si>
    <t>146.500 ppm</t>
  </si>
  <si>
    <t>50.200 ppm</t>
  </si>
  <si>
    <t>Ti</t>
  </si>
  <si>
    <t>223.900 ppm</t>
  </si>
  <si>
    <t>215.900 ppm</t>
  </si>
  <si>
    <t>82.050 ppm</t>
  </si>
  <si>
    <t>Mn</t>
  </si>
  <si>
    <t>110.900 ppm</t>
  </si>
  <si>
    <t>222.300 ppm</t>
  </si>
  <si>
    <t>46.980 ppm</t>
  </si>
  <si>
    <t>24.710 ppm</t>
  </si>
  <si>
    <t>18.250 ppm</t>
  </si>
  <si>
    <t>15.170 ppm</t>
  </si>
  <si>
    <t>8.869 ppm</t>
  </si>
  <si>
    <t>25.060 ppm</t>
  </si>
  <si>
    <t>8.626 ppm</t>
  </si>
  <si>
    <t>13.560 ppm</t>
  </si>
  <si>
    <t>47.570 ppm</t>
  </si>
  <si>
    <t>34.980 ppm</t>
  </si>
  <si>
    <t>42.880 ppm</t>
  </si>
  <si>
    <t>114.400 ppm</t>
  </si>
  <si>
    <t>Zr</t>
  </si>
  <si>
    <t>64.470 ppm</t>
  </si>
  <si>
    <t>29.350 ppm</t>
  </si>
  <si>
    <t>47.490 ppm</t>
  </si>
  <si>
    <t>58.030 ppm</t>
  </si>
  <si>
    <t>15.390 ppm</t>
  </si>
  <si>
    <t>75.300 ppm</t>
  </si>
  <si>
    <t>129.200 ppm</t>
  </si>
  <si>
    <t>41.700 ppm</t>
  </si>
  <si>
    <t>173.000 ppm</t>
  </si>
  <si>
    <t>107.600 ppm</t>
  </si>
  <si>
    <t>479.700 ppm</t>
  </si>
  <si>
    <t>304.000 ppm</t>
  </si>
  <si>
    <t>219.100 ppm</t>
  </si>
  <si>
    <t>257.100 ppm</t>
  </si>
  <si>
    <t>454.400 ppm</t>
  </si>
  <si>
    <t>355.000 ppm</t>
  </si>
  <si>
    <t>233.400 ppm</t>
  </si>
  <si>
    <t>320.100 ppm</t>
  </si>
  <si>
    <t>271.300 ppm</t>
  </si>
  <si>
    <t>165.800 ppm</t>
  </si>
  <si>
    <t>203.800 ppm</t>
  </si>
  <si>
    <t>212.800 ppm</t>
  </si>
  <si>
    <t>977.400 ppm</t>
  </si>
  <si>
    <t>58.130 ppm</t>
  </si>
  <si>
    <t>52.950 ppm</t>
  </si>
  <si>
    <t>38.400 ppm</t>
  </si>
  <si>
    <t>48.220 ppm</t>
  </si>
  <si>
    <t>35.500 ppm</t>
  </si>
  <si>
    <t>40.440 ppm</t>
  </si>
  <si>
    <t>33.310 ppm</t>
  </si>
  <si>
    <t>19.830 ppm</t>
  </si>
  <si>
    <t>25.870 ppm</t>
  </si>
  <si>
    <t>36.540 ppm</t>
  </si>
  <si>
    <t>32.540 ppm</t>
  </si>
  <si>
    <t>43.160 ppm</t>
  </si>
  <si>
    <t>136.000 ppm</t>
  </si>
  <si>
    <t>91.730 ppm</t>
  </si>
  <si>
    <t>Descrição</t>
  </si>
  <si>
    <t>Amostra bulk 1</t>
  </si>
  <si>
    <t>Local</t>
  </si>
  <si>
    <t>Via Pavimentada Estação Centro</t>
  </si>
  <si>
    <t>Barra Longa</t>
  </si>
  <si>
    <t>Período de Coleta</t>
  </si>
  <si>
    <t>Fração PM</t>
  </si>
  <si>
    <t>PM10</t>
  </si>
  <si>
    <t>Amostra bulk 2</t>
  </si>
  <si>
    <t>Via Pavimentada Estação Volta da Capela</t>
  </si>
  <si>
    <t>Amostra bulk 3</t>
  </si>
  <si>
    <t>Via Não Pavimentada - Margem Esquerda</t>
  </si>
  <si>
    <t>Amostra bulk 4</t>
  </si>
  <si>
    <t>Amostra bulk 5</t>
  </si>
  <si>
    <t>Amostra bulk 6</t>
  </si>
  <si>
    <t>Amostra bulk 7</t>
  </si>
  <si>
    <t>Amostra bulk 8</t>
  </si>
  <si>
    <t>Amostra bulk 9</t>
  </si>
  <si>
    <t>Amostra bulk 10</t>
  </si>
  <si>
    <t>Amostra bulk 11</t>
  </si>
  <si>
    <t>Via Não Pavimentada - Parque de Exposições</t>
  </si>
  <si>
    <t>Via Não Pavimentada Estação Gesteira</t>
  </si>
  <si>
    <t>Via Não Pavimentada - Entrada da Hidrelétrica Risoleta Neves</t>
  </si>
  <si>
    <t>Gesteira</t>
  </si>
  <si>
    <t>Rio Doce</t>
  </si>
  <si>
    <t>Material Afetado no Aterro de Rejeitos - Fazenda Floresta</t>
  </si>
  <si>
    <t>Solo Intacto no Centro</t>
  </si>
  <si>
    <t>Solo Intacto no Aterro de Rejeitos</t>
  </si>
  <si>
    <t>Via Não Pavimentada no Centro</t>
  </si>
  <si>
    <t>Paracatu de Baixo</t>
  </si>
  <si>
    <t>Rejeito Bacia de Fundão</t>
  </si>
  <si>
    <t>Barragem de Fundão</t>
  </si>
  <si>
    <t>Amostra</t>
  </si>
  <si>
    <t>* O</t>
  </si>
  <si>
    <t>Total Identificado PIXE (%)</t>
  </si>
  <si>
    <t>Al</t>
  </si>
  <si>
    <t>Si</t>
  </si>
  <si>
    <t>K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</si>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</sst>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%"/>
    <numFmt numFmtId="166" formatCode="0.0000"/>
    <numFmt numFmtId="167" formatCode="0.000000%"/>
  </numFmts>
  <fonts count="3" x14ac:knownFonts="1">
    <font>
      <sz val="10"/>
      <name val="Arial"/>
    </font>
    <font>
      <sz val="8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/>
    <xf numFmtId="14" fontId="2" fillId="0" borderId="0" xfId="0" applyNumberFormat="1" applyFont="1"/>
    <xf numFmtId="0" fontId="2" fillId="0" borderId="0" xfId="0" applyFont="1"/>
    <xf numFmtId="167" fontId="2" fillId="0" borderId="0" xfId="0" applyNumberFormat="1" applyFont="1"/>
    <xf numFmtId="0" fontId="2" fillId="0" borderId="0" xfId="0" applyFont="1" applyFill="1" applyBorder="1" applyAlignment="1">
      <alignment vertical="center"/>
    </xf>
    <xf numFmtId="167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Gráfico!$C$8:$C$29</c:f>
              <c:numCache>
                <c:formatCode>0.000000%</c:formatCode>
                <c:ptCount val="22"/>
                <c:pt idx="0">
                  <c:v>0</c:v>
                </c:pt>
                <c:pt idx="1">
                  <c:v>6.5199999999999998E-3</c:v>
                </c:pt>
                <c:pt idx="2">
                  <c:v>0.14424999999999999</c:v>
                </c:pt>
                <c:pt idx="3">
                  <c:v>0.26421</c:v>
                </c:pt>
                <c:pt idx="4">
                  <c:v>1.9599999999999999E-3</c:v>
                </c:pt>
                <c:pt idx="5">
                  <c:v>1.07E-3</c:v>
                </c:pt>
                <c:pt idx="6">
                  <c:v>5.3866000000000005E-4</c:v>
                </c:pt>
                <c:pt idx="7">
                  <c:v>1.111E-2</c:v>
                </c:pt>
                <c:pt idx="8">
                  <c:v>1.848E-2</c:v>
                </c:pt>
                <c:pt idx="9">
                  <c:v>7.3200000000000001E-3</c:v>
                </c:pt>
                <c:pt idx="10">
                  <c:v>0</c:v>
                </c:pt>
                <c:pt idx="11">
                  <c:v>1.0300000000000001E-3</c:v>
                </c:pt>
                <c:pt idx="12">
                  <c:v>0.15298</c:v>
                </c:pt>
                <c:pt idx="13">
                  <c:v>1.1100000000000001E-3</c:v>
                </c:pt>
                <c:pt idx="14">
                  <c:v>0</c:v>
                </c:pt>
                <c:pt idx="15">
                  <c:v>2.3711E-5</c:v>
                </c:pt>
                <c:pt idx="16">
                  <c:v>1.2307099999999999E-4</c:v>
                </c:pt>
                <c:pt idx="17">
                  <c:v>1.4616E-5</c:v>
                </c:pt>
                <c:pt idx="18">
                  <c:v>1.7085E-5</c:v>
                </c:pt>
                <c:pt idx="19">
                  <c:v>8.6159E-5</c:v>
                </c:pt>
                <c:pt idx="20">
                  <c:v>1.58908E-4</c:v>
                </c:pt>
                <c:pt idx="21">
                  <c:v>8.0869199999999996E-4</c:v>
                </c:pt>
              </c:numCache>
            </c:numRef>
          </c:val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Gráfico!$D$8:$D$29</c:f>
              <c:numCache>
                <c:formatCode>0.000000%</c:formatCode>
                <c:ptCount val="22"/>
                <c:pt idx="0">
                  <c:v>5.7600000000000004E-3</c:v>
                </c:pt>
                <c:pt idx="1">
                  <c:v>6.9800000000000001E-3</c:v>
                </c:pt>
                <c:pt idx="2">
                  <c:v>9.4270000000000007E-2</c:v>
                </c:pt>
                <c:pt idx="3">
                  <c:v>0.26436999999999999</c:v>
                </c:pt>
                <c:pt idx="4">
                  <c:v>9.7710099999999997E-4</c:v>
                </c:pt>
                <c:pt idx="5">
                  <c:v>6.0662200000000002E-4</c:v>
                </c:pt>
                <c:pt idx="6">
                  <c:v>2.7608299999999999E-4</c:v>
                </c:pt>
                <c:pt idx="7">
                  <c:v>9.1299999999999992E-3</c:v>
                </c:pt>
                <c:pt idx="8">
                  <c:v>2.162E-2</c:v>
                </c:pt>
                <c:pt idx="9">
                  <c:v>6.6899999999999998E-3</c:v>
                </c:pt>
                <c:pt idx="10">
                  <c:v>0</c:v>
                </c:pt>
                <c:pt idx="11">
                  <c:v>9.4797100000000003E-4</c:v>
                </c:pt>
                <c:pt idx="12">
                  <c:v>0.28989999999999999</c:v>
                </c:pt>
                <c:pt idx="13">
                  <c:v>2.0400000000000001E-3</c:v>
                </c:pt>
                <c:pt idx="14">
                  <c:v>0</c:v>
                </c:pt>
                <c:pt idx="15">
                  <c:v>0</c:v>
                </c:pt>
                <c:pt idx="16">
                  <c:v>8.1442999999999999E-5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1.04207E-4</c:v>
                </c:pt>
                <c:pt idx="21">
                  <c:v>8.5197300000000001E-4</c:v>
                </c:pt>
              </c:numCache>
            </c:numRef>
          </c:val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Gráfico!$E$8:$E$29</c:f>
              <c:numCache>
                <c:formatCode>0.000000%</c:formatCode>
                <c:ptCount val="22"/>
                <c:pt idx="0">
                  <c:v>3.0699999999999998E-3</c:v>
                </c:pt>
                <c:pt idx="1">
                  <c:v>8.1300000000000001E-3</c:v>
                </c:pt>
                <c:pt idx="2">
                  <c:v>0.15667</c:v>
                </c:pt>
                <c:pt idx="3">
                  <c:v>0.22269</c:v>
                </c:pt>
                <c:pt idx="4">
                  <c:v>1.01E-3</c:v>
                </c:pt>
                <c:pt idx="5">
                  <c:v>5.6894300000000003E-4</c:v>
                </c:pt>
                <c:pt idx="6">
                  <c:v>3.3084100000000001E-4</c:v>
                </c:pt>
                <c:pt idx="7">
                  <c:v>1.188E-2</c:v>
                </c:pt>
                <c:pt idx="8">
                  <c:v>3.14E-3</c:v>
                </c:pt>
                <c:pt idx="9">
                  <c:v>7.0000000000000001E-3</c:v>
                </c:pt>
                <c:pt idx="10">
                  <c:v>0</c:v>
                </c:pt>
                <c:pt idx="11">
                  <c:v>8.0614399999999996E-4</c:v>
                </c:pt>
                <c:pt idx="12">
                  <c:v>0.21639</c:v>
                </c:pt>
                <c:pt idx="13">
                  <c:v>1.64E-3</c:v>
                </c:pt>
                <c:pt idx="14">
                  <c:v>0</c:v>
                </c:pt>
                <c:pt idx="15">
                  <c:v>2.9091999999999999E-5</c:v>
                </c:pt>
                <c:pt idx="16">
                  <c:v>6.1696E-5</c:v>
                </c:pt>
                <c:pt idx="17">
                  <c:v>0</c:v>
                </c:pt>
                <c:pt idx="18">
                  <c:v>0</c:v>
                </c:pt>
                <c:pt idx="19">
                  <c:v>1.11247E-4</c:v>
                </c:pt>
                <c:pt idx="20">
                  <c:v>8.5066000000000002E-5</c:v>
                </c:pt>
                <c:pt idx="21">
                  <c:v>3.4154600000000003E-4</c:v>
                </c:pt>
              </c:numCache>
            </c:numRef>
          </c:val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4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Gráfico!$F$8:$F$29</c:f>
              <c:numCache>
                <c:formatCode>0.000000%</c:formatCode>
                <c:ptCount val="22"/>
                <c:pt idx="0">
                  <c:v>0</c:v>
                </c:pt>
                <c:pt idx="1">
                  <c:v>4.5300000000000002E-3</c:v>
                </c:pt>
                <c:pt idx="2">
                  <c:v>0.14005999999999999</c:v>
                </c:pt>
                <c:pt idx="3">
                  <c:v>0.22711999999999999</c:v>
                </c:pt>
                <c:pt idx="4">
                  <c:v>1.08E-3</c:v>
                </c:pt>
                <c:pt idx="5">
                  <c:v>9.3895299999999997E-4</c:v>
                </c:pt>
                <c:pt idx="6">
                  <c:v>2.5637899999999999E-4</c:v>
                </c:pt>
                <c:pt idx="7">
                  <c:v>7.1500000000000001E-3</c:v>
                </c:pt>
                <c:pt idx="8">
                  <c:v>6.6400000000000001E-3</c:v>
                </c:pt>
                <c:pt idx="9">
                  <c:v>5.7800000000000004E-3</c:v>
                </c:pt>
                <c:pt idx="10">
                  <c:v>0</c:v>
                </c:pt>
                <c:pt idx="11">
                  <c:v>6.1685099999999997E-4</c:v>
                </c:pt>
                <c:pt idx="12">
                  <c:v>0.24385999999999999</c:v>
                </c:pt>
                <c:pt idx="13">
                  <c:v>1.6900000000000001E-3</c:v>
                </c:pt>
                <c:pt idx="14">
                  <c:v>0</c:v>
                </c:pt>
                <c:pt idx="15">
                  <c:v>0</c:v>
                </c:pt>
                <c:pt idx="16">
                  <c:v>5.2377999999999999E-5</c:v>
                </c:pt>
                <c:pt idx="17">
                  <c:v>0</c:v>
                </c:pt>
                <c:pt idx="18">
                  <c:v>2.9003999999999999E-5</c:v>
                </c:pt>
                <c:pt idx="19">
                  <c:v>1.1301100000000001E-4</c:v>
                </c:pt>
                <c:pt idx="20">
                  <c:v>1.13812E-4</c:v>
                </c:pt>
                <c:pt idx="21">
                  <c:v>3.0066099999999997E-4</c:v>
                </c:pt>
              </c:numCache>
            </c:numRef>
          </c:val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5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Gráfico!$G$8:$G$29</c:f>
              <c:numCache>
                <c:formatCode>0.000000%</c:formatCode>
                <c:ptCount val="22"/>
                <c:pt idx="0">
                  <c:v>0</c:v>
                </c:pt>
                <c:pt idx="1">
                  <c:v>8.5199999999999998E-3</c:v>
                </c:pt>
                <c:pt idx="2">
                  <c:v>0.17399999999999999</c:v>
                </c:pt>
                <c:pt idx="3">
                  <c:v>0.14692</c:v>
                </c:pt>
                <c:pt idx="4">
                  <c:v>1.01E-3</c:v>
                </c:pt>
                <c:pt idx="5">
                  <c:v>1.1800000000000001E-3</c:v>
                </c:pt>
                <c:pt idx="6">
                  <c:v>3.9544200000000003E-4</c:v>
                </c:pt>
                <c:pt idx="7">
                  <c:v>6.5599999999999999E-3</c:v>
                </c:pt>
                <c:pt idx="8">
                  <c:v>6.6600000000000001E-3</c:v>
                </c:pt>
                <c:pt idx="9">
                  <c:v>7.0200000000000002E-3</c:v>
                </c:pt>
                <c:pt idx="10">
                  <c:v>0</c:v>
                </c:pt>
                <c:pt idx="11">
                  <c:v>5.7485900000000005E-4</c:v>
                </c:pt>
                <c:pt idx="12">
                  <c:v>0.19857</c:v>
                </c:pt>
                <c:pt idx="13">
                  <c:v>0</c:v>
                </c:pt>
                <c:pt idx="14">
                  <c:v>0</c:v>
                </c:pt>
                <c:pt idx="15">
                  <c:v>4.7607E-5</c:v>
                </c:pt>
                <c:pt idx="16">
                  <c:v>3.8862000000000002E-5</c:v>
                </c:pt>
                <c:pt idx="17">
                  <c:v>2.3397999999999999E-5</c:v>
                </c:pt>
                <c:pt idx="18">
                  <c:v>0</c:v>
                </c:pt>
                <c:pt idx="19">
                  <c:v>1.1082E-4</c:v>
                </c:pt>
                <c:pt idx="20">
                  <c:v>0</c:v>
                </c:pt>
                <c:pt idx="21">
                  <c:v>2.6356099999999999E-4</c:v>
                </c:pt>
              </c:numCache>
            </c:numRef>
          </c:val>
        </c:ser>
        <c:ser>
          <c:idx val="5"/>
          <c:order val="5"/>
          <c:tx>
            <c:strRef>
              <c:f>Gráfico!$H$7</c:f>
              <c:strCache>
                <c:ptCount val="1"/>
                <c:pt idx="0">
                  <c:v>6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Gráfico!$H$8:$H$29</c:f>
              <c:numCache>
                <c:formatCode>0.000000%</c:formatCode>
                <c:ptCount val="22"/>
                <c:pt idx="0">
                  <c:v>5.1500000000000001E-3</c:v>
                </c:pt>
                <c:pt idx="1">
                  <c:v>1.299E-2</c:v>
                </c:pt>
                <c:pt idx="2">
                  <c:v>0.14668999999999999</c:v>
                </c:pt>
                <c:pt idx="3">
                  <c:v>0.23214000000000001</c:v>
                </c:pt>
                <c:pt idx="4">
                  <c:v>1.3699999999999999E-3</c:v>
                </c:pt>
                <c:pt idx="5">
                  <c:v>9.5735799999999995E-4</c:v>
                </c:pt>
                <c:pt idx="6">
                  <c:v>7.7735300000000005E-4</c:v>
                </c:pt>
                <c:pt idx="7">
                  <c:v>1.2149999999999999E-2</c:v>
                </c:pt>
                <c:pt idx="8">
                  <c:v>1.146E-2</c:v>
                </c:pt>
                <c:pt idx="9">
                  <c:v>8.5000000000000006E-3</c:v>
                </c:pt>
                <c:pt idx="10">
                  <c:v>6.5698299999999998E-4</c:v>
                </c:pt>
                <c:pt idx="11">
                  <c:v>1.455E-2</c:v>
                </c:pt>
                <c:pt idx="12">
                  <c:v>0.13317999999999999</c:v>
                </c:pt>
                <c:pt idx="13">
                  <c:v>1.1299999999999999E-3</c:v>
                </c:pt>
                <c:pt idx="14">
                  <c:v>3.5890999999999999E-5</c:v>
                </c:pt>
                <c:pt idx="15">
                  <c:v>4.0012999999999998E-5</c:v>
                </c:pt>
                <c:pt idx="16">
                  <c:v>8.2857999999999998E-5</c:v>
                </c:pt>
                <c:pt idx="17">
                  <c:v>0</c:v>
                </c:pt>
                <c:pt idx="18">
                  <c:v>5.6162999999999997E-5</c:v>
                </c:pt>
                <c:pt idx="19">
                  <c:v>1.2207099999999999E-4</c:v>
                </c:pt>
                <c:pt idx="20">
                  <c:v>9.9678000000000003E-5</c:v>
                </c:pt>
                <c:pt idx="21">
                  <c:v>4.35854E-4</c:v>
                </c:pt>
              </c:numCache>
            </c:numRef>
          </c:val>
        </c:ser>
        <c:ser>
          <c:idx val="6"/>
          <c:order val="6"/>
          <c:tx>
            <c:strRef>
              <c:f>Gráfico!$I$7</c:f>
              <c:strCache>
                <c:ptCount val="1"/>
                <c:pt idx="0">
                  <c:v>7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Gráfico!$I$8:$I$29</c:f>
              <c:numCache>
                <c:formatCode>0.000000%</c:formatCode>
                <c:ptCount val="22"/>
                <c:pt idx="0">
                  <c:v>0</c:v>
                </c:pt>
                <c:pt idx="1">
                  <c:v>3.5100000000000001E-3</c:v>
                </c:pt>
                <c:pt idx="2">
                  <c:v>0.18340999999999999</c:v>
                </c:pt>
                <c:pt idx="3">
                  <c:v>0.2117</c:v>
                </c:pt>
                <c:pt idx="4">
                  <c:v>6.9641799999999997E-4</c:v>
                </c:pt>
                <c:pt idx="5">
                  <c:v>2.9949700000000002E-4</c:v>
                </c:pt>
                <c:pt idx="6">
                  <c:v>0</c:v>
                </c:pt>
                <c:pt idx="7">
                  <c:v>8.7200000000000003E-3</c:v>
                </c:pt>
                <c:pt idx="8">
                  <c:v>0</c:v>
                </c:pt>
                <c:pt idx="9">
                  <c:v>8.7100000000000007E-3</c:v>
                </c:pt>
                <c:pt idx="10">
                  <c:v>0</c:v>
                </c:pt>
                <c:pt idx="11">
                  <c:v>2.7872800000000001E-4</c:v>
                </c:pt>
                <c:pt idx="12">
                  <c:v>8.0119999999999997E-2</c:v>
                </c:pt>
                <c:pt idx="13">
                  <c:v>0</c:v>
                </c:pt>
                <c:pt idx="14">
                  <c:v>0</c:v>
                </c:pt>
                <c:pt idx="15">
                  <c:v>7.6575000000000005E-5</c:v>
                </c:pt>
                <c:pt idx="16">
                  <c:v>2.7501999999999999E-5</c:v>
                </c:pt>
                <c:pt idx="17">
                  <c:v>2.3308000000000001E-5</c:v>
                </c:pt>
                <c:pt idx="18">
                  <c:v>0</c:v>
                </c:pt>
                <c:pt idx="19">
                  <c:v>7.7317000000000005E-5</c:v>
                </c:pt>
                <c:pt idx="20">
                  <c:v>2.1642E-5</c:v>
                </c:pt>
                <c:pt idx="21">
                  <c:v>5.0488000000000002E-5</c:v>
                </c:pt>
              </c:numCache>
            </c:numRef>
          </c:val>
        </c:ser>
        <c:ser>
          <c:idx val="7"/>
          <c:order val="7"/>
          <c:tx>
            <c:strRef>
              <c:f>Gráfico!$J$7</c:f>
              <c:strCache>
                <c:ptCount val="1"/>
                <c:pt idx="0">
                  <c:v>8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Gráfico!$J$8:$J$29</c:f>
              <c:numCache>
                <c:formatCode>0.000000%</c:formatCode>
                <c:ptCount val="22"/>
                <c:pt idx="0">
                  <c:v>0</c:v>
                </c:pt>
                <c:pt idx="1">
                  <c:v>4.6299999999999996E-3</c:v>
                </c:pt>
                <c:pt idx="2">
                  <c:v>0.19388</c:v>
                </c:pt>
                <c:pt idx="3">
                  <c:v>0.20580000000000001</c:v>
                </c:pt>
                <c:pt idx="4">
                  <c:v>8.2229600000000003E-4</c:v>
                </c:pt>
                <c:pt idx="5">
                  <c:v>3.67735E-4</c:v>
                </c:pt>
                <c:pt idx="6">
                  <c:v>0</c:v>
                </c:pt>
                <c:pt idx="7">
                  <c:v>6.7400000000000003E-3</c:v>
                </c:pt>
                <c:pt idx="8">
                  <c:v>1.49E-3</c:v>
                </c:pt>
                <c:pt idx="9">
                  <c:v>7.6E-3</c:v>
                </c:pt>
                <c:pt idx="10">
                  <c:v>5.79669E-4</c:v>
                </c:pt>
                <c:pt idx="11">
                  <c:v>5.1304599999999997E-4</c:v>
                </c:pt>
                <c:pt idx="12">
                  <c:v>7.2550000000000003E-2</c:v>
                </c:pt>
                <c:pt idx="13">
                  <c:v>0</c:v>
                </c:pt>
                <c:pt idx="14">
                  <c:v>1.9709000000000001E-5</c:v>
                </c:pt>
                <c:pt idx="15">
                  <c:v>1.8496999999999999E-5</c:v>
                </c:pt>
                <c:pt idx="16">
                  <c:v>5.4648999999999998E-5</c:v>
                </c:pt>
                <c:pt idx="17">
                  <c:v>2.5556999999999999E-5</c:v>
                </c:pt>
                <c:pt idx="18">
                  <c:v>2.3414E-5</c:v>
                </c:pt>
                <c:pt idx="19">
                  <c:v>5.3358E-5</c:v>
                </c:pt>
                <c:pt idx="20">
                  <c:v>1.9548E-5</c:v>
                </c:pt>
                <c:pt idx="21">
                  <c:v>3.59623E-4</c:v>
                </c:pt>
              </c:numCache>
            </c:numRef>
          </c:val>
        </c:ser>
        <c:ser>
          <c:idx val="8"/>
          <c:order val="8"/>
          <c:tx>
            <c:strRef>
              <c:f>Gráfico!$K$7</c:f>
              <c:strCache>
                <c:ptCount val="1"/>
                <c:pt idx="0">
                  <c:v>9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Gráfico!$K$8:$K$29</c:f>
              <c:numCache>
                <c:formatCode>0.000000%</c:formatCode>
                <c:ptCount val="22"/>
                <c:pt idx="0">
                  <c:v>0</c:v>
                </c:pt>
                <c:pt idx="1">
                  <c:v>4.5999999999999999E-3</c:v>
                </c:pt>
                <c:pt idx="2">
                  <c:v>0.18945000000000001</c:v>
                </c:pt>
                <c:pt idx="3">
                  <c:v>0.22542000000000001</c:v>
                </c:pt>
                <c:pt idx="4">
                  <c:v>0</c:v>
                </c:pt>
                <c:pt idx="5">
                  <c:v>0</c:v>
                </c:pt>
                <c:pt idx="6">
                  <c:v>4.4131599999999997E-4</c:v>
                </c:pt>
                <c:pt idx="7">
                  <c:v>5.13E-3</c:v>
                </c:pt>
                <c:pt idx="8">
                  <c:v>8.8062899999999996E-4</c:v>
                </c:pt>
                <c:pt idx="9">
                  <c:v>8.9099999999999995E-3</c:v>
                </c:pt>
                <c:pt idx="10">
                  <c:v>0</c:v>
                </c:pt>
                <c:pt idx="11">
                  <c:v>5.3088199999999999E-4</c:v>
                </c:pt>
                <c:pt idx="12">
                  <c:v>7.5639999999999999E-2</c:v>
                </c:pt>
                <c:pt idx="13">
                  <c:v>0</c:v>
                </c:pt>
                <c:pt idx="14">
                  <c:v>2.5055999999999999E-5</c:v>
                </c:pt>
                <c:pt idx="15">
                  <c:v>5.3508999999999999E-5</c:v>
                </c:pt>
                <c:pt idx="16">
                  <c:v>6.2565999999999997E-5</c:v>
                </c:pt>
                <c:pt idx="17">
                  <c:v>2.0157E-5</c:v>
                </c:pt>
                <c:pt idx="18">
                  <c:v>1.7693000000000002E-5</c:v>
                </c:pt>
                <c:pt idx="19">
                  <c:v>8.1670999999999998E-5</c:v>
                </c:pt>
                <c:pt idx="20">
                  <c:v>2.1308999999999999E-5</c:v>
                </c:pt>
                <c:pt idx="21">
                  <c:v>3.1197700000000001E-4</c:v>
                </c:pt>
              </c:numCache>
            </c:numRef>
          </c:val>
        </c:ser>
        <c:ser>
          <c:idx val="9"/>
          <c:order val="9"/>
          <c:tx>
            <c:strRef>
              <c:f>Gráfico!$L$7</c:f>
              <c:strCache>
                <c:ptCount val="1"/>
                <c:pt idx="0">
                  <c:v>10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Gráfico!$L$8:$L$29</c:f>
              <c:numCache>
                <c:formatCode>0.000000%</c:formatCode>
                <c:ptCount val="22"/>
                <c:pt idx="0">
                  <c:v>0</c:v>
                </c:pt>
                <c:pt idx="1">
                  <c:v>3.98E-3</c:v>
                </c:pt>
                <c:pt idx="2">
                  <c:v>0.14302999999999999</c:v>
                </c:pt>
                <c:pt idx="3">
                  <c:v>0.13843</c:v>
                </c:pt>
                <c:pt idx="4">
                  <c:v>1.4400000000000001E-3</c:v>
                </c:pt>
                <c:pt idx="5">
                  <c:v>5.1927600000000005E-4</c:v>
                </c:pt>
                <c:pt idx="6">
                  <c:v>3.67036E-4</c:v>
                </c:pt>
                <c:pt idx="7">
                  <c:v>6.1999999999999998E-3</c:v>
                </c:pt>
                <c:pt idx="8">
                  <c:v>2.33E-3</c:v>
                </c:pt>
                <c:pt idx="9">
                  <c:v>2.2300000000000002E-3</c:v>
                </c:pt>
                <c:pt idx="10">
                  <c:v>0</c:v>
                </c:pt>
                <c:pt idx="11">
                  <c:v>6.6861299999999998E-4</c:v>
                </c:pt>
                <c:pt idx="12">
                  <c:v>0.35321999999999998</c:v>
                </c:pt>
                <c:pt idx="13">
                  <c:v>2.5000000000000001E-3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1.7856400000000001E-4</c:v>
                </c:pt>
              </c:numCache>
            </c:numRef>
          </c:val>
        </c:ser>
        <c:ser>
          <c:idx val="10"/>
          <c:order val="10"/>
          <c:tx>
            <c:strRef>
              <c:f>Gráfico!$M$7</c:f>
              <c:strCache>
                <c:ptCount val="1"/>
                <c:pt idx="0">
                  <c:v>11</c:v>
                </c:pt>
              </c:strCache>
            </c:strRef>
          </c:tx>
          <c:invertIfNegative val="0"/>
          <c:cat>
            <c:strRef>
              <c:f>Gráfico!$B$8:$B$29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</c:strCache>
            </c:strRef>
          </c:cat>
          <c:val>
            <c:numRef>
              <c:f>Gráfico!$M$8:$M$29</c:f>
              <c:numCache>
                <c:formatCode>0.000000%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5.0810000000000001E-2</c:v>
                </c:pt>
                <c:pt idx="3">
                  <c:v>0.31357000000000002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5.3899999999999998E-3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0.36087999999999998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1.6492300000000001E-4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515648"/>
        <c:axId val="171928384"/>
      </c:barChart>
      <c:catAx>
        <c:axId val="18351564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71928384"/>
        <c:crosses val="autoZero"/>
        <c:auto val="1"/>
        <c:lblAlgn val="ctr"/>
        <c:lblOffset val="100"/>
        <c:noMultiLvlLbl val="0"/>
      </c:catAx>
      <c:valAx>
        <c:axId val="171928384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alpha val="14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835156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8</xdr:col>
      <xdr:colOff>2467697</xdr:colOff>
      <xdr:row>90</xdr:row>
      <xdr:rowOff>59631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G29" sqref="G29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43605</v>
      </c>
      <c r="F1" s="16" t="s">
        <v>925</v>
      </c>
      <c r="G1" s="17" t="s">
        <v>926</v>
      </c>
    </row>
    <row r="2" spans="1:7" x14ac:dyDescent="0.2">
      <c r="A2" s="1" t="s">
        <v>1</v>
      </c>
      <c r="C2" s="1"/>
      <c r="D2" s="7">
        <v>119</v>
      </c>
      <c r="F2" s="16" t="s">
        <v>927</v>
      </c>
      <c r="G2" s="17" t="s">
        <v>928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929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43405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0.38818000000000003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1.66E-3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21</v>
      </c>
      <c r="D12" s="15">
        <v>6.5199999999999998E-3</v>
      </c>
      <c r="E12" s="15">
        <v>4.2000000000000002E-4</v>
      </c>
      <c r="F12" s="15"/>
    </row>
    <row r="13" spans="1:7" x14ac:dyDescent="0.2">
      <c r="A13" s="1" t="s">
        <v>22</v>
      </c>
      <c r="B13" s="13">
        <v>1.4870000000000001</v>
      </c>
      <c r="C13" s="14" t="s">
        <v>23</v>
      </c>
      <c r="D13" s="15">
        <v>0.14424999999999999</v>
      </c>
      <c r="E13" s="15">
        <v>1.4400000000000001E-3</v>
      </c>
      <c r="F13" s="15"/>
    </row>
    <row r="14" spans="1:7" x14ac:dyDescent="0.2">
      <c r="A14" s="1" t="s">
        <v>24</v>
      </c>
      <c r="B14" s="13">
        <v>1.74</v>
      </c>
      <c r="C14" s="14" t="s">
        <v>25</v>
      </c>
      <c r="D14" s="15">
        <v>0.26421</v>
      </c>
      <c r="E14" s="15">
        <v>2.64E-3</v>
      </c>
      <c r="F14" s="15"/>
    </row>
    <row r="15" spans="1:7" x14ac:dyDescent="0.2">
      <c r="A15" s="1" t="s">
        <v>26</v>
      </c>
      <c r="B15" s="13">
        <v>2.0099999999999998</v>
      </c>
      <c r="C15" s="14" t="s">
        <v>27</v>
      </c>
      <c r="D15" s="15">
        <v>1.9599999999999999E-3</v>
      </c>
      <c r="E15" s="15">
        <v>2.3000000000000001E-4</v>
      </c>
      <c r="F15" s="15"/>
    </row>
    <row r="16" spans="1:7" x14ac:dyDescent="0.2">
      <c r="A16" s="1" t="s">
        <v>28</v>
      </c>
      <c r="B16" s="13">
        <v>2.3079999999999998</v>
      </c>
      <c r="C16" s="14" t="s">
        <v>29</v>
      </c>
      <c r="D16" s="15">
        <v>1.07E-3</v>
      </c>
      <c r="E16" s="15">
        <v>1E-4</v>
      </c>
      <c r="F16" s="15"/>
    </row>
    <row r="17" spans="1:6" x14ac:dyDescent="0.2">
      <c r="A17" s="1" t="s">
        <v>30</v>
      </c>
      <c r="B17" s="13">
        <v>2.6219999999999999</v>
      </c>
      <c r="C17" s="14" t="s">
        <v>31</v>
      </c>
      <c r="D17" s="15">
        <v>5.3866000000000005E-4</v>
      </c>
      <c r="E17" s="15" t="s">
        <v>32</v>
      </c>
      <c r="F17" s="15"/>
    </row>
    <row r="18" spans="1:6" x14ac:dyDescent="0.2">
      <c r="A18" s="1" t="s">
        <v>33</v>
      </c>
      <c r="B18" s="13">
        <v>3.3140000000000001</v>
      </c>
      <c r="C18" s="14" t="s">
        <v>34</v>
      </c>
      <c r="D18" s="15">
        <v>1.111E-2</v>
      </c>
      <c r="E18" s="15">
        <v>2.2000000000000001E-4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36</v>
      </c>
      <c r="D19" s="15">
        <v>1.848E-2</v>
      </c>
      <c r="E19" s="15">
        <v>2.9999999999999997E-4</v>
      </c>
      <c r="F19" s="15"/>
    </row>
    <row r="20" spans="1:6" x14ac:dyDescent="0.2">
      <c r="A20" s="1" t="s">
        <v>37</v>
      </c>
      <c r="B20" s="13">
        <v>4.0910000000000002</v>
      </c>
      <c r="C20" s="14" t="s">
        <v>38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40</v>
      </c>
      <c r="D21" s="15">
        <v>7.3200000000000001E-3</v>
      </c>
      <c r="E21" s="15">
        <v>2.4000000000000001E-4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42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44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46</v>
      </c>
      <c r="D24" s="15">
        <v>1.0300000000000001E-3</v>
      </c>
      <c r="E24" s="15">
        <v>4.0000000000000003E-5</v>
      </c>
      <c r="F24" s="15"/>
    </row>
    <row r="25" spans="1:6" x14ac:dyDescent="0.2">
      <c r="A25" s="1" t="s">
        <v>47</v>
      </c>
      <c r="B25" s="13">
        <v>6.4050000000000002</v>
      </c>
      <c r="C25" s="14" t="s">
        <v>48</v>
      </c>
      <c r="D25" s="15">
        <v>0.15298</v>
      </c>
      <c r="E25" s="15">
        <v>1.5299999999999999E-3</v>
      </c>
      <c r="F25" s="15"/>
    </row>
    <row r="26" spans="1:6" x14ac:dyDescent="0.2">
      <c r="A26" s="1" t="s">
        <v>49</v>
      </c>
      <c r="B26" s="13">
        <v>6.93</v>
      </c>
      <c r="C26" s="14" t="s">
        <v>50</v>
      </c>
      <c r="D26" s="15">
        <v>1.1100000000000001E-3</v>
      </c>
      <c r="E26" s="15">
        <v>2.9999999999999997E-4</v>
      </c>
      <c r="F26" s="15"/>
    </row>
    <row r="27" spans="1:6" x14ac:dyDescent="0.2">
      <c r="A27" s="1" t="s">
        <v>51</v>
      </c>
      <c r="B27" s="13">
        <v>7.4779999999999998</v>
      </c>
      <c r="C27" s="14" t="s">
        <v>52</v>
      </c>
      <c r="D27" s="15"/>
      <c r="E27" s="15"/>
      <c r="F27" s="15"/>
    </row>
    <row r="28" spans="1:6" x14ac:dyDescent="0.2">
      <c r="A28" s="1" t="s">
        <v>53</v>
      </c>
      <c r="B28" s="13">
        <v>8.048</v>
      </c>
      <c r="C28" s="14" t="s">
        <v>54</v>
      </c>
      <c r="D28" s="15">
        <v>2.3711E-5</v>
      </c>
      <c r="E28" s="15" t="s">
        <v>55</v>
      </c>
      <c r="F28" s="15"/>
    </row>
    <row r="29" spans="1:6" x14ac:dyDescent="0.2">
      <c r="A29" s="1" t="s">
        <v>56</v>
      </c>
      <c r="B29" s="13">
        <v>8.6389999999999993</v>
      </c>
      <c r="C29" s="14" t="s">
        <v>57</v>
      </c>
      <c r="D29" s="15">
        <v>1.2307099999999999E-4</v>
      </c>
      <c r="E29" s="15" t="s">
        <v>58</v>
      </c>
      <c r="F29" s="15"/>
    </row>
    <row r="30" spans="1:6" x14ac:dyDescent="0.2">
      <c r="A30" s="1" t="s">
        <v>59</v>
      </c>
      <c r="B30" s="13">
        <v>9.2520000000000007</v>
      </c>
      <c r="C30" s="14" t="s">
        <v>60</v>
      </c>
      <c r="D30" s="15">
        <v>1.4616E-5</v>
      </c>
      <c r="E30" s="15" t="s">
        <v>61</v>
      </c>
      <c r="F30" s="15"/>
    </row>
    <row r="31" spans="1:6" x14ac:dyDescent="0.2">
      <c r="A31" s="1" t="s">
        <v>62</v>
      </c>
      <c r="B31" s="13">
        <v>9.8870000000000005</v>
      </c>
      <c r="C31" s="14" t="s">
        <v>63</v>
      </c>
      <c r="D31" s="15"/>
      <c r="E31" s="15"/>
      <c r="F31" s="15"/>
    </row>
    <row r="32" spans="1:6" x14ac:dyDescent="0.2">
      <c r="A32" s="1" t="s">
        <v>64</v>
      </c>
      <c r="B32" s="13">
        <v>10.544</v>
      </c>
      <c r="C32" s="14" t="s">
        <v>65</v>
      </c>
      <c r="D32" s="15">
        <v>1.7085E-5</v>
      </c>
      <c r="E32" s="15" t="s">
        <v>66</v>
      </c>
      <c r="F32" s="15"/>
    </row>
    <row r="33" spans="1:6" x14ac:dyDescent="0.2">
      <c r="A33" s="1" t="s">
        <v>67</v>
      </c>
      <c r="B33" s="13">
        <v>11.222</v>
      </c>
      <c r="C33" s="14" t="s">
        <v>68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70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72</v>
      </c>
      <c r="D35" s="15">
        <v>8.6159E-5</v>
      </c>
      <c r="E35" s="15" t="s">
        <v>73</v>
      </c>
      <c r="F35" s="15"/>
    </row>
    <row r="36" spans="1:6" x14ac:dyDescent="0.2">
      <c r="A36" s="1" t="s">
        <v>74</v>
      </c>
      <c r="B36" s="13">
        <v>14.164999999999999</v>
      </c>
      <c r="C36" s="14" t="s">
        <v>75</v>
      </c>
      <c r="D36" s="15">
        <v>1.58908E-4</v>
      </c>
      <c r="E36" s="15" t="s">
        <v>76</v>
      </c>
      <c r="F36" s="15"/>
    </row>
    <row r="37" spans="1:6" x14ac:dyDescent="0.2">
      <c r="A37" s="1" t="s">
        <v>77</v>
      </c>
      <c r="B37" s="13">
        <v>14.958</v>
      </c>
      <c r="C37" s="14" t="s">
        <v>78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80</v>
      </c>
      <c r="D38" s="15">
        <v>8.0869199999999996E-4</v>
      </c>
      <c r="E38" s="15" t="s">
        <v>81</v>
      </c>
      <c r="F38" s="15"/>
    </row>
    <row r="39" spans="1:6" x14ac:dyDescent="0.2">
      <c r="A39" s="1" t="s">
        <v>82</v>
      </c>
      <c r="B39" s="13">
        <v>16.614999999999998</v>
      </c>
      <c r="C39" s="14" t="s">
        <v>83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85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87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89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91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93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95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97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99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101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103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>
        <v>1.65E-3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106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108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1.3699999999999999E-3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>
        <v>1.07E-3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112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114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116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118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120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122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124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 t="s">
        <v>126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1.08E-3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129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131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133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135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137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139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141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143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145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147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149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151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153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155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157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159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161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163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165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opLeftCell="A4"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9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933</v>
      </c>
    </row>
    <row r="2" spans="1:7" x14ac:dyDescent="0.2">
      <c r="A2" s="1" t="s">
        <v>1</v>
      </c>
      <c r="C2" s="1"/>
      <c r="D2" s="7">
        <v>120</v>
      </c>
      <c r="F2" s="16" t="s">
        <v>927</v>
      </c>
      <c r="G2" s="17" t="s">
        <v>934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929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43405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0.2954</v>
      </c>
      <c r="E10" s="15"/>
      <c r="F10" s="15"/>
    </row>
    <row r="11" spans="1:7" x14ac:dyDescent="0.2">
      <c r="A11" s="1" t="s">
        <v>166</v>
      </c>
      <c r="B11" s="13">
        <v>1.0409999999999999</v>
      </c>
      <c r="C11" s="14">
        <v>1.6000000000000001E-3</v>
      </c>
      <c r="D11" s="15">
        <v>5.7600000000000004E-3</v>
      </c>
      <c r="E11" s="15">
        <v>9.6000000000000002E-4</v>
      </c>
      <c r="F11" s="15"/>
    </row>
    <row r="12" spans="1:7" x14ac:dyDescent="0.2">
      <c r="A12" s="1" t="s">
        <v>20</v>
      </c>
      <c r="B12" s="13">
        <v>1.254</v>
      </c>
      <c r="C12" s="14" t="s">
        <v>167</v>
      </c>
      <c r="D12" s="15">
        <v>6.9800000000000001E-3</v>
      </c>
      <c r="E12" s="15">
        <v>4.0999999999999999E-4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168</v>
      </c>
      <c r="D13" s="15">
        <v>9.4270000000000007E-2</v>
      </c>
      <c r="E13" s="15">
        <v>9.3999999999999997E-4</v>
      </c>
      <c r="F13" s="15"/>
    </row>
    <row r="14" spans="1:7" x14ac:dyDescent="0.2">
      <c r="A14" s="1" t="s">
        <v>24</v>
      </c>
      <c r="B14" s="13">
        <v>1.74</v>
      </c>
      <c r="C14" s="14" t="s">
        <v>169</v>
      </c>
      <c r="D14" s="15">
        <v>0.26436999999999999</v>
      </c>
      <c r="E14" s="15">
        <v>2.64E-3</v>
      </c>
      <c r="F14" s="15"/>
    </row>
    <row r="15" spans="1:7" x14ac:dyDescent="0.2">
      <c r="A15" s="1" t="s">
        <v>26</v>
      </c>
      <c r="B15" s="13">
        <v>2.0099999999999998</v>
      </c>
      <c r="C15" s="14" t="s">
        <v>170</v>
      </c>
      <c r="D15" s="15">
        <v>9.7710099999999997E-4</v>
      </c>
      <c r="E15" s="15" t="s">
        <v>171</v>
      </c>
      <c r="F15" s="15"/>
    </row>
    <row r="16" spans="1:7" x14ac:dyDescent="0.2">
      <c r="A16" s="1" t="s">
        <v>28</v>
      </c>
      <c r="B16" s="13">
        <v>2.3079999999999998</v>
      </c>
      <c r="C16" s="14" t="s">
        <v>172</v>
      </c>
      <c r="D16" s="15">
        <v>6.0662200000000002E-4</v>
      </c>
      <c r="E16" s="15" t="s">
        <v>173</v>
      </c>
      <c r="F16" s="15"/>
    </row>
    <row r="17" spans="1:6" x14ac:dyDescent="0.2">
      <c r="A17" s="1" t="s">
        <v>30</v>
      </c>
      <c r="B17" s="13">
        <v>2.6219999999999999</v>
      </c>
      <c r="C17" s="14" t="s">
        <v>174</v>
      </c>
      <c r="D17" s="15">
        <v>2.7608299999999999E-4</v>
      </c>
      <c r="E17" s="15" t="s">
        <v>175</v>
      </c>
      <c r="F17" s="15"/>
    </row>
    <row r="18" spans="1:6" x14ac:dyDescent="0.2">
      <c r="A18" s="1" t="s">
        <v>33</v>
      </c>
      <c r="B18" s="13">
        <v>3.3140000000000001</v>
      </c>
      <c r="C18" s="14" t="s">
        <v>176</v>
      </c>
      <c r="D18" s="15">
        <v>9.1299999999999992E-3</v>
      </c>
      <c r="E18" s="15">
        <v>1.9000000000000001E-4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177</v>
      </c>
      <c r="D19" s="15">
        <v>2.162E-2</v>
      </c>
      <c r="E19" s="15">
        <v>2.9E-4</v>
      </c>
      <c r="F19" s="15"/>
    </row>
    <row r="20" spans="1:6" x14ac:dyDescent="0.2">
      <c r="A20" s="1" t="s">
        <v>37</v>
      </c>
      <c r="B20" s="13">
        <v>4.0910000000000002</v>
      </c>
      <c r="C20" s="14" t="s">
        <v>178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179</v>
      </c>
      <c r="D21" s="15">
        <v>6.6899999999999998E-3</v>
      </c>
      <c r="E21" s="15">
        <v>2.2000000000000001E-4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180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181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182</v>
      </c>
      <c r="D24" s="15">
        <v>9.4797100000000003E-4</v>
      </c>
      <c r="E24" s="15" t="s">
        <v>183</v>
      </c>
      <c r="F24" s="15"/>
    </row>
    <row r="25" spans="1:6" x14ac:dyDescent="0.2">
      <c r="A25" s="1" t="s">
        <v>47</v>
      </c>
      <c r="B25" s="13">
        <v>6.4050000000000002</v>
      </c>
      <c r="C25" s="14" t="s">
        <v>184</v>
      </c>
      <c r="D25" s="15">
        <v>0.28989999999999999</v>
      </c>
      <c r="E25" s="15">
        <v>2.8999999999999998E-3</v>
      </c>
      <c r="F25" s="15"/>
    </row>
    <row r="26" spans="1:6" x14ac:dyDescent="0.2">
      <c r="A26" s="1" t="s">
        <v>49</v>
      </c>
      <c r="B26" s="13">
        <v>6.93</v>
      </c>
      <c r="C26" s="14" t="s">
        <v>185</v>
      </c>
      <c r="D26" s="15">
        <v>2.0400000000000001E-3</v>
      </c>
      <c r="E26" s="15">
        <v>5.9000000000000003E-4</v>
      </c>
      <c r="F26" s="15"/>
    </row>
    <row r="27" spans="1:6" x14ac:dyDescent="0.2">
      <c r="A27" s="1" t="s">
        <v>51</v>
      </c>
      <c r="B27" s="13">
        <v>7.4779999999999998</v>
      </c>
      <c r="C27" s="14" t="s">
        <v>186</v>
      </c>
      <c r="D27" s="15"/>
      <c r="E27" s="15"/>
      <c r="F27" s="15"/>
    </row>
    <row r="28" spans="1:6" x14ac:dyDescent="0.2">
      <c r="A28" s="1" t="s">
        <v>187</v>
      </c>
      <c r="B28" s="13">
        <v>8.048</v>
      </c>
      <c r="C28" s="14" t="s">
        <v>188</v>
      </c>
      <c r="D28" s="15"/>
      <c r="E28" s="15"/>
      <c r="F28" s="15"/>
    </row>
    <row r="29" spans="1:6" x14ac:dyDescent="0.2">
      <c r="A29" s="1" t="s">
        <v>56</v>
      </c>
      <c r="B29" s="13">
        <v>8.6389999999999993</v>
      </c>
      <c r="C29" s="14" t="s">
        <v>189</v>
      </c>
      <c r="D29" s="15">
        <v>8.1442999999999999E-5</v>
      </c>
      <c r="E29" s="15" t="s">
        <v>190</v>
      </c>
      <c r="F29" s="15"/>
    </row>
    <row r="30" spans="1:6" x14ac:dyDescent="0.2">
      <c r="A30" s="1" t="s">
        <v>191</v>
      </c>
      <c r="B30" s="13">
        <v>9.25</v>
      </c>
      <c r="C30" s="14" t="s">
        <v>192</v>
      </c>
      <c r="D30" s="15"/>
      <c r="E30" s="15"/>
      <c r="F30" s="15"/>
    </row>
    <row r="31" spans="1:6" x14ac:dyDescent="0.2">
      <c r="A31" s="1" t="s">
        <v>62</v>
      </c>
      <c r="B31" s="13">
        <v>9.8870000000000005</v>
      </c>
      <c r="C31" s="14" t="s">
        <v>193</v>
      </c>
      <c r="D31" s="15"/>
      <c r="E31" s="15"/>
      <c r="F31" s="15"/>
    </row>
    <row r="32" spans="1:6" x14ac:dyDescent="0.2">
      <c r="A32" s="1" t="s">
        <v>194</v>
      </c>
      <c r="B32" s="13">
        <v>10.544</v>
      </c>
      <c r="C32" s="14" t="s">
        <v>195</v>
      </c>
      <c r="D32" s="15"/>
      <c r="E32" s="15"/>
      <c r="F32" s="15"/>
    </row>
    <row r="33" spans="1:6" x14ac:dyDescent="0.2">
      <c r="A33" s="1" t="s">
        <v>67</v>
      </c>
      <c r="B33" s="13">
        <v>11.222</v>
      </c>
      <c r="C33" s="14" t="s">
        <v>196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197</v>
      </c>
      <c r="D34" s="15"/>
      <c r="E34" s="15"/>
      <c r="F34" s="15"/>
    </row>
    <row r="35" spans="1:6" x14ac:dyDescent="0.2">
      <c r="A35" s="1" t="s">
        <v>198</v>
      </c>
      <c r="B35" s="13">
        <v>13.395</v>
      </c>
      <c r="C35" s="14" t="s">
        <v>199</v>
      </c>
      <c r="D35" s="15"/>
      <c r="E35" s="15"/>
      <c r="F35" s="15"/>
    </row>
    <row r="36" spans="1:6" x14ac:dyDescent="0.2">
      <c r="A36" s="1" t="s">
        <v>74</v>
      </c>
      <c r="B36" s="13">
        <v>14.164999999999999</v>
      </c>
      <c r="C36" s="14" t="s">
        <v>200</v>
      </c>
      <c r="D36" s="15">
        <v>1.04207E-4</v>
      </c>
      <c r="E36" s="15" t="s">
        <v>201</v>
      </c>
      <c r="F36" s="15"/>
    </row>
    <row r="37" spans="1:6" x14ac:dyDescent="0.2">
      <c r="A37" s="1" t="s">
        <v>77</v>
      </c>
      <c r="B37" s="13">
        <v>14.959</v>
      </c>
      <c r="C37" s="14" t="s">
        <v>202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203</v>
      </c>
      <c r="D38" s="15">
        <v>8.5197300000000001E-4</v>
      </c>
      <c r="E38" s="15" t="s">
        <v>204</v>
      </c>
      <c r="F38" s="15"/>
    </row>
    <row r="39" spans="1:6" x14ac:dyDescent="0.2">
      <c r="A39" s="1" t="s">
        <v>82</v>
      </c>
      <c r="B39" s="13">
        <v>16.614999999999998</v>
      </c>
      <c r="C39" s="14" t="s">
        <v>205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206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207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208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209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210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211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212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213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214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215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>
        <v>1.64E-3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216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217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1.2800000000000001E-3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>
        <v>1.1100000000000001E-3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218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219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220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221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222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223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224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>
        <v>1.6100000000000001E-3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2.1099999999999999E-3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225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226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227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228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229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230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231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232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233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234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235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236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237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238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239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240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241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242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243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8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935</v>
      </c>
    </row>
    <row r="2" spans="1:7" x14ac:dyDescent="0.2">
      <c r="A2" s="1" t="s">
        <v>1</v>
      </c>
      <c r="C2" s="1"/>
      <c r="D2" s="7">
        <v>121</v>
      </c>
      <c r="F2" s="16" t="s">
        <v>927</v>
      </c>
      <c r="G2" s="17" t="s">
        <v>936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929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43405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0.36606</v>
      </c>
      <c r="E10" s="15"/>
      <c r="F10" s="15"/>
    </row>
    <row r="11" spans="1:7" x14ac:dyDescent="0.2">
      <c r="A11" s="1" t="s">
        <v>166</v>
      </c>
      <c r="B11" s="13">
        <v>1.0409999999999999</v>
      </c>
      <c r="C11" s="14">
        <v>1.5499999999999999E-3</v>
      </c>
      <c r="D11" s="15">
        <v>3.0699999999999998E-3</v>
      </c>
      <c r="E11" s="15">
        <v>8.8999999999999995E-4</v>
      </c>
      <c r="F11" s="15"/>
    </row>
    <row r="12" spans="1:7" x14ac:dyDescent="0.2">
      <c r="A12" s="1" t="s">
        <v>20</v>
      </c>
      <c r="B12" s="13">
        <v>1.254</v>
      </c>
      <c r="C12" s="14" t="s">
        <v>244</v>
      </c>
      <c r="D12" s="15">
        <v>8.1300000000000001E-3</v>
      </c>
      <c r="E12" s="15">
        <v>4.4000000000000002E-4</v>
      </c>
      <c r="F12" s="15"/>
    </row>
    <row r="13" spans="1:7" x14ac:dyDescent="0.2">
      <c r="A13" s="1" t="s">
        <v>22</v>
      </c>
      <c r="B13" s="13">
        <v>1.4870000000000001</v>
      </c>
      <c r="C13" s="14" t="s">
        <v>245</v>
      </c>
      <c r="D13" s="15">
        <v>0.15667</v>
      </c>
      <c r="E13" s="15">
        <v>1.57E-3</v>
      </c>
      <c r="F13" s="15"/>
    </row>
    <row r="14" spans="1:7" x14ac:dyDescent="0.2">
      <c r="A14" s="1" t="s">
        <v>24</v>
      </c>
      <c r="B14" s="13">
        <v>1.74</v>
      </c>
      <c r="C14" s="14" t="s">
        <v>246</v>
      </c>
      <c r="D14" s="15">
        <v>0.22269</v>
      </c>
      <c r="E14" s="15">
        <v>2.2300000000000002E-3</v>
      </c>
      <c r="F14" s="15"/>
    </row>
    <row r="15" spans="1:7" x14ac:dyDescent="0.2">
      <c r="A15" s="1" t="s">
        <v>26</v>
      </c>
      <c r="B15" s="13">
        <v>2.0099999999999998</v>
      </c>
      <c r="C15" s="14" t="s">
        <v>247</v>
      </c>
      <c r="D15" s="15">
        <v>1.01E-3</v>
      </c>
      <c r="E15" s="15">
        <v>1.9000000000000001E-4</v>
      </c>
      <c r="F15" s="15"/>
    </row>
    <row r="16" spans="1:7" x14ac:dyDescent="0.2">
      <c r="A16" s="1" t="s">
        <v>28</v>
      </c>
      <c r="B16" s="13">
        <v>2.3079999999999998</v>
      </c>
      <c r="C16" s="14" t="s">
        <v>248</v>
      </c>
      <c r="D16" s="15">
        <v>5.6894300000000003E-4</v>
      </c>
      <c r="E16" s="15" t="s">
        <v>249</v>
      </c>
      <c r="F16" s="15"/>
    </row>
    <row r="17" spans="1:6" x14ac:dyDescent="0.2">
      <c r="A17" s="1" t="s">
        <v>30</v>
      </c>
      <c r="B17" s="13">
        <v>2.6219999999999999</v>
      </c>
      <c r="C17" s="14" t="s">
        <v>250</v>
      </c>
      <c r="D17" s="15">
        <v>3.3084100000000001E-4</v>
      </c>
      <c r="E17" s="15" t="s">
        <v>251</v>
      </c>
      <c r="F17" s="15"/>
    </row>
    <row r="18" spans="1:6" x14ac:dyDescent="0.2">
      <c r="A18" s="1" t="s">
        <v>33</v>
      </c>
      <c r="B18" s="13">
        <v>3.3140000000000001</v>
      </c>
      <c r="C18" s="14" t="s">
        <v>252</v>
      </c>
      <c r="D18" s="15">
        <v>1.188E-2</v>
      </c>
      <c r="E18" s="15">
        <v>2.0000000000000001E-4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253</v>
      </c>
      <c r="D19" s="15">
        <v>3.14E-3</v>
      </c>
      <c r="E19" s="15">
        <v>1.4999999999999999E-4</v>
      </c>
      <c r="F19" s="15"/>
    </row>
    <row r="20" spans="1:6" x14ac:dyDescent="0.2">
      <c r="A20" s="1" t="s">
        <v>37</v>
      </c>
      <c r="B20" s="13">
        <v>4.0910000000000002</v>
      </c>
      <c r="C20" s="14" t="s">
        <v>254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255</v>
      </c>
      <c r="D21" s="15">
        <v>7.0000000000000001E-3</v>
      </c>
      <c r="E21" s="15">
        <v>2.2000000000000001E-4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256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257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258</v>
      </c>
      <c r="D24" s="15">
        <v>8.0614399999999996E-4</v>
      </c>
      <c r="E24" s="15" t="s">
        <v>259</v>
      </c>
      <c r="F24" s="15"/>
    </row>
    <row r="25" spans="1:6" x14ac:dyDescent="0.2">
      <c r="A25" s="1" t="s">
        <v>47</v>
      </c>
      <c r="B25" s="13">
        <v>6.4050000000000002</v>
      </c>
      <c r="C25" s="14" t="s">
        <v>260</v>
      </c>
      <c r="D25" s="15">
        <v>0.21639</v>
      </c>
      <c r="E25" s="15">
        <v>2.16E-3</v>
      </c>
      <c r="F25" s="15"/>
    </row>
    <row r="26" spans="1:6" x14ac:dyDescent="0.2">
      <c r="A26" s="1" t="s">
        <v>49</v>
      </c>
      <c r="B26" s="13">
        <v>6.93</v>
      </c>
      <c r="C26" s="14" t="s">
        <v>261</v>
      </c>
      <c r="D26" s="15">
        <v>1.64E-3</v>
      </c>
      <c r="E26" s="15">
        <v>4.4000000000000002E-4</v>
      </c>
      <c r="F26" s="15"/>
    </row>
    <row r="27" spans="1:6" x14ac:dyDescent="0.2">
      <c r="A27" s="1" t="s">
        <v>51</v>
      </c>
      <c r="B27" s="13">
        <v>7.4779999999999998</v>
      </c>
      <c r="C27" s="14" t="s">
        <v>262</v>
      </c>
      <c r="D27" s="15"/>
      <c r="E27" s="15"/>
      <c r="F27" s="15"/>
    </row>
    <row r="28" spans="1:6" x14ac:dyDescent="0.2">
      <c r="A28" s="1" t="s">
        <v>53</v>
      </c>
      <c r="B28" s="13">
        <v>8.048</v>
      </c>
      <c r="C28" s="14" t="s">
        <v>263</v>
      </c>
      <c r="D28" s="15">
        <v>2.9091999999999999E-5</v>
      </c>
      <c r="E28" s="15" t="s">
        <v>264</v>
      </c>
      <c r="F28" s="15"/>
    </row>
    <row r="29" spans="1:6" x14ac:dyDescent="0.2">
      <c r="A29" s="1" t="s">
        <v>56</v>
      </c>
      <c r="B29" s="13">
        <v>8.6389999999999993</v>
      </c>
      <c r="C29" s="14" t="s">
        <v>265</v>
      </c>
      <c r="D29" s="15">
        <v>6.1696E-5</v>
      </c>
      <c r="E29" s="15" t="s">
        <v>266</v>
      </c>
      <c r="F29" s="15"/>
    </row>
    <row r="30" spans="1:6" x14ac:dyDescent="0.2">
      <c r="A30" s="1" t="s">
        <v>191</v>
      </c>
      <c r="B30" s="13">
        <v>9.2520000000000007</v>
      </c>
      <c r="C30" s="14" t="s">
        <v>267</v>
      </c>
      <c r="D30" s="15"/>
      <c r="E30" s="15"/>
      <c r="F30" s="15"/>
    </row>
    <row r="31" spans="1:6" x14ac:dyDescent="0.2">
      <c r="A31" s="1" t="s">
        <v>62</v>
      </c>
      <c r="B31" s="13">
        <v>9.8859999999999992</v>
      </c>
      <c r="C31" s="14" t="s">
        <v>268</v>
      </c>
      <c r="D31" s="15"/>
      <c r="E31" s="15"/>
      <c r="F31" s="15"/>
    </row>
    <row r="32" spans="1:6" x14ac:dyDescent="0.2">
      <c r="A32" s="1" t="s">
        <v>194</v>
      </c>
      <c r="B32" s="13">
        <v>10.544</v>
      </c>
      <c r="C32" s="14" t="s">
        <v>269</v>
      </c>
      <c r="D32" s="15"/>
      <c r="E32" s="15"/>
      <c r="F32" s="15"/>
    </row>
    <row r="33" spans="1:6" x14ac:dyDescent="0.2">
      <c r="A33" s="1" t="s">
        <v>67</v>
      </c>
      <c r="B33" s="13">
        <v>11.222</v>
      </c>
      <c r="C33" s="14" t="s">
        <v>270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271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272</v>
      </c>
      <c r="D35" s="15">
        <v>1.11247E-4</v>
      </c>
      <c r="E35" s="15" t="s">
        <v>273</v>
      </c>
      <c r="F35" s="15"/>
    </row>
    <row r="36" spans="1:6" x14ac:dyDescent="0.2">
      <c r="A36" s="1" t="s">
        <v>74</v>
      </c>
      <c r="B36" s="13">
        <v>14.164999999999999</v>
      </c>
      <c r="C36" s="14" t="s">
        <v>274</v>
      </c>
      <c r="D36" s="15">
        <v>8.5066000000000002E-5</v>
      </c>
      <c r="E36" s="15" t="s">
        <v>275</v>
      </c>
      <c r="F36" s="15"/>
    </row>
    <row r="37" spans="1:6" x14ac:dyDescent="0.2">
      <c r="A37" s="1" t="s">
        <v>77</v>
      </c>
      <c r="B37" s="13">
        <v>14.959</v>
      </c>
      <c r="C37" s="14" t="s">
        <v>276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277</v>
      </c>
      <c r="D38" s="15">
        <v>3.4154600000000003E-4</v>
      </c>
      <c r="E38" s="15" t="s">
        <v>278</v>
      </c>
      <c r="F38" s="15"/>
    </row>
    <row r="39" spans="1:6" x14ac:dyDescent="0.2">
      <c r="A39" s="1" t="s">
        <v>82</v>
      </c>
      <c r="B39" s="13">
        <v>16.614999999999998</v>
      </c>
      <c r="C39" s="14" t="s">
        <v>279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280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281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282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283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284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285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286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287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288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289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290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291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292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1.2700000000000001E-3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>
        <v>1.07E-3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293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294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295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296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297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298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299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>
        <v>1.1999999999999999E-3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1.58E-3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300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301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302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303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304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305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306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307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308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309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310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311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312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313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314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315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316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317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318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31.5703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937</v>
      </c>
    </row>
    <row r="2" spans="1:7" x14ac:dyDescent="0.2">
      <c r="A2" s="1" t="s">
        <v>1</v>
      </c>
      <c r="C2" s="1"/>
      <c r="D2" s="7">
        <v>122</v>
      </c>
      <c r="F2" s="16" t="s">
        <v>927</v>
      </c>
      <c r="G2" s="17" t="s">
        <v>945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929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43405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0.35966999999999999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1.5499999999999999E-3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319</v>
      </c>
      <c r="D12" s="15">
        <v>4.5300000000000002E-3</v>
      </c>
      <c r="E12" s="15">
        <v>3.8999999999999999E-4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320</v>
      </c>
      <c r="D13" s="15">
        <v>0.14005999999999999</v>
      </c>
      <c r="E13" s="15">
        <v>1.4E-3</v>
      </c>
      <c r="F13" s="15"/>
    </row>
    <row r="14" spans="1:7" x14ac:dyDescent="0.2">
      <c r="A14" s="1" t="s">
        <v>24</v>
      </c>
      <c r="B14" s="13">
        <v>1.74</v>
      </c>
      <c r="C14" s="14" t="s">
        <v>321</v>
      </c>
      <c r="D14" s="15">
        <v>0.22711999999999999</v>
      </c>
      <c r="E14" s="15">
        <v>2.2699999999999999E-3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322</v>
      </c>
      <c r="D15" s="15">
        <v>1.08E-3</v>
      </c>
      <c r="E15" s="15">
        <v>1.9000000000000001E-4</v>
      </c>
      <c r="F15" s="15"/>
    </row>
    <row r="16" spans="1:7" x14ac:dyDescent="0.2">
      <c r="A16" s="1" t="s">
        <v>28</v>
      </c>
      <c r="B16" s="13">
        <v>2.3079999999999998</v>
      </c>
      <c r="C16" s="14" t="s">
        <v>323</v>
      </c>
      <c r="D16" s="15">
        <v>9.3895299999999997E-4</v>
      </c>
      <c r="E16" s="15" t="s">
        <v>324</v>
      </c>
      <c r="F16" s="15"/>
    </row>
    <row r="17" spans="1:6" x14ac:dyDescent="0.2">
      <c r="A17" s="1" t="s">
        <v>30</v>
      </c>
      <c r="B17" s="13">
        <v>2.6219999999999999</v>
      </c>
      <c r="C17" s="14" t="s">
        <v>325</v>
      </c>
      <c r="D17" s="15">
        <v>2.5637899999999999E-4</v>
      </c>
      <c r="E17" s="15" t="s">
        <v>326</v>
      </c>
      <c r="F17" s="15"/>
    </row>
    <row r="18" spans="1:6" x14ac:dyDescent="0.2">
      <c r="A18" s="1" t="s">
        <v>33</v>
      </c>
      <c r="B18" s="13">
        <v>3.3140000000000001</v>
      </c>
      <c r="C18" s="14" t="s">
        <v>327</v>
      </c>
      <c r="D18" s="15">
        <v>7.1500000000000001E-3</v>
      </c>
      <c r="E18" s="15">
        <v>1.6000000000000001E-4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328</v>
      </c>
      <c r="D19" s="15">
        <v>6.6400000000000001E-3</v>
      </c>
      <c r="E19" s="15">
        <v>1.7000000000000001E-4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329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330</v>
      </c>
      <c r="D21" s="15">
        <v>5.7800000000000004E-3</v>
      </c>
      <c r="E21" s="15">
        <v>1.9000000000000001E-4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331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332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333</v>
      </c>
      <c r="D24" s="15">
        <v>6.1685099999999997E-4</v>
      </c>
      <c r="E24" s="15" t="s">
        <v>334</v>
      </c>
      <c r="F24" s="15"/>
    </row>
    <row r="25" spans="1:6" x14ac:dyDescent="0.2">
      <c r="A25" s="1" t="s">
        <v>47</v>
      </c>
      <c r="B25" s="13">
        <v>6.4050000000000002</v>
      </c>
      <c r="C25" s="14" t="s">
        <v>335</v>
      </c>
      <c r="D25" s="15">
        <v>0.24385999999999999</v>
      </c>
      <c r="E25" s="15">
        <v>2.4399999999999999E-3</v>
      </c>
      <c r="F25" s="15"/>
    </row>
    <row r="26" spans="1:6" x14ac:dyDescent="0.2">
      <c r="A26" s="1" t="s">
        <v>49</v>
      </c>
      <c r="B26" s="13">
        <v>6.93</v>
      </c>
      <c r="C26" s="14" t="s">
        <v>336</v>
      </c>
      <c r="D26" s="15">
        <v>1.6900000000000001E-3</v>
      </c>
      <c r="E26" s="15">
        <v>5.0000000000000001E-4</v>
      </c>
      <c r="F26" s="15"/>
    </row>
    <row r="27" spans="1:6" x14ac:dyDescent="0.2">
      <c r="A27" s="1" t="s">
        <v>51</v>
      </c>
      <c r="B27" s="13">
        <v>7.4779999999999998</v>
      </c>
      <c r="C27" s="14" t="s">
        <v>337</v>
      </c>
      <c r="D27" s="15"/>
      <c r="E27" s="15"/>
      <c r="F27" s="15"/>
    </row>
    <row r="28" spans="1:6" x14ac:dyDescent="0.2">
      <c r="A28" s="1" t="s">
        <v>187</v>
      </c>
      <c r="B28" s="13">
        <v>8.048</v>
      </c>
      <c r="C28" s="14" t="s">
        <v>338</v>
      </c>
      <c r="D28" s="15"/>
      <c r="E28" s="15"/>
      <c r="F28" s="15"/>
    </row>
    <row r="29" spans="1:6" x14ac:dyDescent="0.2">
      <c r="A29" s="1" t="s">
        <v>56</v>
      </c>
      <c r="B29" s="13">
        <v>8.6389999999999993</v>
      </c>
      <c r="C29" s="14" t="s">
        <v>339</v>
      </c>
      <c r="D29" s="15">
        <v>5.2377999999999999E-5</v>
      </c>
      <c r="E29" s="15" t="s">
        <v>340</v>
      </c>
      <c r="F29" s="15"/>
    </row>
    <row r="30" spans="1:6" x14ac:dyDescent="0.2">
      <c r="A30" s="1" t="s">
        <v>191</v>
      </c>
      <c r="B30" s="13">
        <v>9.2520000000000007</v>
      </c>
      <c r="C30" s="14" t="s">
        <v>341</v>
      </c>
      <c r="D30" s="15"/>
      <c r="E30" s="15"/>
      <c r="F30" s="15"/>
    </row>
    <row r="31" spans="1:6" x14ac:dyDescent="0.2">
      <c r="A31" s="1" t="s">
        <v>62</v>
      </c>
      <c r="B31" s="13">
        <v>9.8859999999999992</v>
      </c>
      <c r="C31" s="14" t="s">
        <v>342</v>
      </c>
      <c r="D31" s="15"/>
      <c r="E31" s="15"/>
      <c r="F31" s="15"/>
    </row>
    <row r="32" spans="1:6" x14ac:dyDescent="0.2">
      <c r="A32" s="1" t="s">
        <v>64</v>
      </c>
      <c r="B32" s="13">
        <v>10.544</v>
      </c>
      <c r="C32" s="14" t="s">
        <v>343</v>
      </c>
      <c r="D32" s="15">
        <v>2.9003999999999999E-5</v>
      </c>
      <c r="E32" s="15" t="s">
        <v>344</v>
      </c>
      <c r="F32" s="15"/>
    </row>
    <row r="33" spans="1:6" x14ac:dyDescent="0.2">
      <c r="A33" s="1" t="s">
        <v>67</v>
      </c>
      <c r="B33" s="13">
        <v>11.222</v>
      </c>
      <c r="C33" s="14" t="s">
        <v>345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346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347</v>
      </c>
      <c r="D35" s="15">
        <v>1.1301100000000001E-4</v>
      </c>
      <c r="E35" s="15" t="s">
        <v>348</v>
      </c>
      <c r="F35" s="15"/>
    </row>
    <row r="36" spans="1:6" x14ac:dyDescent="0.2">
      <c r="A36" s="1" t="s">
        <v>74</v>
      </c>
      <c r="B36" s="13">
        <v>14.164999999999999</v>
      </c>
      <c r="C36" s="14" t="s">
        <v>349</v>
      </c>
      <c r="D36" s="15">
        <v>1.13812E-4</v>
      </c>
      <c r="E36" s="15" t="s">
        <v>350</v>
      </c>
      <c r="F36" s="15"/>
    </row>
    <row r="37" spans="1:6" x14ac:dyDescent="0.2">
      <c r="A37" s="1" t="s">
        <v>77</v>
      </c>
      <c r="B37" s="13">
        <v>14.959</v>
      </c>
      <c r="C37" s="14" t="s">
        <v>351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352</v>
      </c>
      <c r="D38" s="15">
        <v>3.0066099999999997E-4</v>
      </c>
      <c r="E38" s="15" t="s">
        <v>353</v>
      </c>
      <c r="F38" s="15"/>
    </row>
    <row r="39" spans="1:6" x14ac:dyDescent="0.2">
      <c r="A39" s="1" t="s">
        <v>82</v>
      </c>
      <c r="B39" s="13">
        <v>16.614999999999998</v>
      </c>
      <c r="C39" s="14" t="s">
        <v>354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355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356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357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358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359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360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361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362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363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364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365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366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367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1.1100000000000001E-3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368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369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370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371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372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373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374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375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>
        <v>1.3600000000000001E-3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1.7799999999999999E-3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376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377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378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379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380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381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382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383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384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385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386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387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388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389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390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391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392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393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394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7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938</v>
      </c>
    </row>
    <row r="2" spans="1:7" x14ac:dyDescent="0.2">
      <c r="A2" s="1" t="s">
        <v>1</v>
      </c>
      <c r="C2" s="1"/>
      <c r="D2" s="7">
        <v>123</v>
      </c>
      <c r="F2" s="16" t="s">
        <v>927</v>
      </c>
      <c r="G2" s="17" t="s">
        <v>946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948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43419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0.44808999999999999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1.5499999999999999E-3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395</v>
      </c>
      <c r="D12" s="15">
        <v>8.5199999999999998E-3</v>
      </c>
      <c r="E12" s="15">
        <v>4.2000000000000002E-4</v>
      </c>
      <c r="F12" s="15"/>
    </row>
    <row r="13" spans="1:7" x14ac:dyDescent="0.2">
      <c r="A13" s="1" t="s">
        <v>22</v>
      </c>
      <c r="B13" s="13">
        <v>1.4870000000000001</v>
      </c>
      <c r="C13" s="14" t="s">
        <v>396</v>
      </c>
      <c r="D13" s="15">
        <v>0.17399999999999999</v>
      </c>
      <c r="E13" s="15">
        <v>1.74E-3</v>
      </c>
      <c r="F13" s="15"/>
    </row>
    <row r="14" spans="1:7" x14ac:dyDescent="0.2">
      <c r="A14" s="1" t="s">
        <v>24</v>
      </c>
      <c r="B14" s="13">
        <v>1.74</v>
      </c>
      <c r="C14" s="14" t="s">
        <v>397</v>
      </c>
      <c r="D14" s="15">
        <v>0.14692</v>
      </c>
      <c r="E14" s="15">
        <v>1.47E-3</v>
      </c>
      <c r="F14" s="15"/>
    </row>
    <row r="15" spans="1:7" x14ac:dyDescent="0.2">
      <c r="A15" s="1" t="s">
        <v>26</v>
      </c>
      <c r="B15" s="13">
        <v>2.0099999999999998</v>
      </c>
      <c r="C15" s="14" t="s">
        <v>398</v>
      </c>
      <c r="D15" s="15">
        <v>1.01E-3</v>
      </c>
      <c r="E15" s="15">
        <v>1.2999999999999999E-4</v>
      </c>
      <c r="F15" s="15"/>
    </row>
    <row r="16" spans="1:7" x14ac:dyDescent="0.2">
      <c r="A16" s="1" t="s">
        <v>28</v>
      </c>
      <c r="B16" s="13">
        <v>2.3079999999999998</v>
      </c>
      <c r="C16" s="14" t="s">
        <v>399</v>
      </c>
      <c r="D16" s="15">
        <v>1.1800000000000001E-3</v>
      </c>
      <c r="E16" s="15">
        <v>8.0000000000000007E-5</v>
      </c>
      <c r="F16" s="15"/>
    </row>
    <row r="17" spans="1:6" x14ac:dyDescent="0.2">
      <c r="A17" s="1" t="s">
        <v>30</v>
      </c>
      <c r="B17" s="13">
        <v>2.6219999999999999</v>
      </c>
      <c r="C17" s="14" t="s">
        <v>400</v>
      </c>
      <c r="D17" s="15">
        <v>3.9544200000000003E-4</v>
      </c>
      <c r="E17" s="15" t="s">
        <v>401</v>
      </c>
      <c r="F17" s="15"/>
    </row>
    <row r="18" spans="1:6" x14ac:dyDescent="0.2">
      <c r="A18" s="1" t="s">
        <v>33</v>
      </c>
      <c r="B18" s="13">
        <v>3.3140000000000001</v>
      </c>
      <c r="C18" s="14" t="s">
        <v>402</v>
      </c>
      <c r="D18" s="15">
        <v>6.5599999999999999E-3</v>
      </c>
      <c r="E18" s="15">
        <v>1.3999999999999999E-4</v>
      </c>
      <c r="F18" s="15"/>
    </row>
    <row r="19" spans="1:6" x14ac:dyDescent="0.2">
      <c r="A19" s="1" t="s">
        <v>35</v>
      </c>
      <c r="B19" s="13">
        <v>3.6920000000000002</v>
      </c>
      <c r="C19" s="14" t="s">
        <v>403</v>
      </c>
      <c r="D19" s="15">
        <v>6.6600000000000001E-3</v>
      </c>
      <c r="E19" s="15">
        <v>1.4999999999999999E-4</v>
      </c>
      <c r="F19" s="15"/>
    </row>
    <row r="20" spans="1:6" x14ac:dyDescent="0.2">
      <c r="A20" s="1" t="s">
        <v>37</v>
      </c>
      <c r="B20" s="13">
        <v>4.0910000000000002</v>
      </c>
      <c r="C20" s="14" t="s">
        <v>404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405</v>
      </c>
      <c r="D21" s="15">
        <v>7.0200000000000002E-3</v>
      </c>
      <c r="E21" s="15">
        <v>2.0000000000000001E-4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406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407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408</v>
      </c>
      <c r="D24" s="15">
        <v>5.7485900000000005E-4</v>
      </c>
      <c r="E24" s="15" t="s">
        <v>409</v>
      </c>
      <c r="F24" s="15"/>
    </row>
    <row r="25" spans="1:6" x14ac:dyDescent="0.2">
      <c r="A25" s="1" t="s">
        <v>47</v>
      </c>
      <c r="B25" s="13">
        <v>6.4050000000000002</v>
      </c>
      <c r="C25" s="14" t="s">
        <v>410</v>
      </c>
      <c r="D25" s="15">
        <v>0.19857</v>
      </c>
      <c r="E25" s="15">
        <v>1.99E-3</v>
      </c>
      <c r="F25" s="15"/>
    </row>
    <row r="26" spans="1:6" x14ac:dyDescent="0.2">
      <c r="A26" s="1" t="s">
        <v>411</v>
      </c>
      <c r="B26" s="13">
        <v>6.93</v>
      </c>
      <c r="C26" s="14" t="s">
        <v>412</v>
      </c>
      <c r="D26" s="15"/>
      <c r="E26" s="15"/>
      <c r="F26" s="15"/>
    </row>
    <row r="27" spans="1:6" x14ac:dyDescent="0.2">
      <c r="A27" s="1" t="s">
        <v>51</v>
      </c>
      <c r="B27" s="13">
        <v>7.4779999999999998</v>
      </c>
      <c r="C27" s="14" t="s">
        <v>413</v>
      </c>
      <c r="D27" s="15"/>
      <c r="E27" s="15"/>
      <c r="F27" s="15"/>
    </row>
    <row r="28" spans="1:6" x14ac:dyDescent="0.2">
      <c r="A28" s="1" t="s">
        <v>53</v>
      </c>
      <c r="B28" s="13">
        <v>8.048</v>
      </c>
      <c r="C28" s="14" t="s">
        <v>414</v>
      </c>
      <c r="D28" s="15">
        <v>4.7607E-5</v>
      </c>
      <c r="E28" s="15" t="s">
        <v>415</v>
      </c>
      <c r="F28" s="15"/>
    </row>
    <row r="29" spans="1:6" x14ac:dyDescent="0.2">
      <c r="A29" s="1" t="s">
        <v>56</v>
      </c>
      <c r="B29" s="13">
        <v>8.6389999999999993</v>
      </c>
      <c r="C29" s="14" t="s">
        <v>416</v>
      </c>
      <c r="D29" s="15">
        <v>3.8862000000000002E-5</v>
      </c>
      <c r="E29" s="15" t="s">
        <v>417</v>
      </c>
      <c r="F29" s="15"/>
    </row>
    <row r="30" spans="1:6" x14ac:dyDescent="0.2">
      <c r="A30" s="1" t="s">
        <v>59</v>
      </c>
      <c r="B30" s="13">
        <v>9.2520000000000007</v>
      </c>
      <c r="C30" s="14" t="s">
        <v>418</v>
      </c>
      <c r="D30" s="15">
        <v>2.3397999999999999E-5</v>
      </c>
      <c r="E30" s="15" t="s">
        <v>420</v>
      </c>
      <c r="F30" s="15"/>
    </row>
    <row r="31" spans="1:6" x14ac:dyDescent="0.2">
      <c r="A31" s="1" t="s">
        <v>62</v>
      </c>
      <c r="B31" s="13">
        <v>9.8870000000000005</v>
      </c>
      <c r="C31" s="14" t="s">
        <v>421</v>
      </c>
      <c r="D31" s="15"/>
      <c r="E31" s="15"/>
      <c r="F31" s="15"/>
    </row>
    <row r="32" spans="1:6" x14ac:dyDescent="0.2">
      <c r="A32" s="1" t="s">
        <v>194</v>
      </c>
      <c r="B32" s="13">
        <v>10.544</v>
      </c>
      <c r="C32" s="14" t="s">
        <v>422</v>
      </c>
      <c r="D32" s="15"/>
      <c r="E32" s="15"/>
      <c r="F32" s="15"/>
    </row>
    <row r="33" spans="1:6" x14ac:dyDescent="0.2">
      <c r="A33" s="1" t="s">
        <v>67</v>
      </c>
      <c r="B33" s="13">
        <v>11.222</v>
      </c>
      <c r="C33" s="14" t="s">
        <v>423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424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425</v>
      </c>
      <c r="D35" s="15">
        <v>1.1082E-4</v>
      </c>
      <c r="E35" s="15" t="s">
        <v>426</v>
      </c>
      <c r="F35" s="15"/>
    </row>
    <row r="36" spans="1:6" x14ac:dyDescent="0.2">
      <c r="A36" s="1" t="s">
        <v>427</v>
      </c>
      <c r="B36" s="13">
        <v>14.164999999999999</v>
      </c>
      <c r="C36" s="14" t="s">
        <v>428</v>
      </c>
      <c r="D36" s="15"/>
      <c r="E36" s="15"/>
      <c r="F36" s="15"/>
    </row>
    <row r="37" spans="1:6" x14ac:dyDescent="0.2">
      <c r="A37" s="1" t="s">
        <v>77</v>
      </c>
      <c r="B37" s="13">
        <v>14.959</v>
      </c>
      <c r="C37" s="14" t="s">
        <v>429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430</v>
      </c>
      <c r="D38" s="15">
        <v>2.6356099999999999E-4</v>
      </c>
      <c r="E38" s="15" t="s">
        <v>431</v>
      </c>
      <c r="F38" s="15"/>
    </row>
    <row r="39" spans="1:6" x14ac:dyDescent="0.2">
      <c r="A39" s="1" t="s">
        <v>82</v>
      </c>
      <c r="B39" s="13">
        <v>16.614999999999998</v>
      </c>
      <c r="C39" s="14" t="s">
        <v>432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433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434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435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436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437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438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439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440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441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442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443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444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445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1.17E-3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446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447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448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449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450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451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452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453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>
        <v>1.09E-3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1.42E-3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454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455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456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457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458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459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460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461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462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463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464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465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466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467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468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469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470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471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472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4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4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939</v>
      </c>
    </row>
    <row r="2" spans="1:7" x14ac:dyDescent="0.2">
      <c r="A2" s="1" t="s">
        <v>1</v>
      </c>
      <c r="C2" s="1"/>
      <c r="D2" s="7">
        <v>124</v>
      </c>
      <c r="F2" s="16" t="s">
        <v>927</v>
      </c>
      <c r="G2" s="17" t="s">
        <v>947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949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43488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0.41743999999999998</v>
      </c>
      <c r="E10" s="15"/>
      <c r="F10" s="15"/>
    </row>
    <row r="11" spans="1:7" x14ac:dyDescent="0.2">
      <c r="A11" s="1" t="s">
        <v>166</v>
      </c>
      <c r="B11" s="13">
        <v>1.0409999999999999</v>
      </c>
      <c r="C11" s="14">
        <v>1.58E-3</v>
      </c>
      <c r="D11" s="15">
        <v>5.1500000000000001E-3</v>
      </c>
      <c r="E11" s="15">
        <v>9.6000000000000002E-4</v>
      </c>
      <c r="F11" s="15"/>
    </row>
    <row r="12" spans="1:7" x14ac:dyDescent="0.2">
      <c r="A12" s="1" t="s">
        <v>20</v>
      </c>
      <c r="B12" s="13">
        <v>1.254</v>
      </c>
      <c r="C12" s="14" t="s">
        <v>473</v>
      </c>
      <c r="D12" s="15">
        <v>1.299E-2</v>
      </c>
      <c r="E12" s="15">
        <v>4.6999999999999999E-4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474</v>
      </c>
      <c r="D13" s="15">
        <v>0.14668999999999999</v>
      </c>
      <c r="E13" s="15">
        <v>1.47E-3</v>
      </c>
      <c r="F13" s="15"/>
    </row>
    <row r="14" spans="1:7" x14ac:dyDescent="0.2">
      <c r="A14" s="1" t="s">
        <v>24</v>
      </c>
      <c r="B14" s="13">
        <v>1.74</v>
      </c>
      <c r="C14" s="14" t="s">
        <v>475</v>
      </c>
      <c r="D14" s="15">
        <v>0.23214000000000001</v>
      </c>
      <c r="E14" s="15">
        <v>2.32E-3</v>
      </c>
      <c r="F14" s="15"/>
    </row>
    <row r="15" spans="1:7" x14ac:dyDescent="0.2">
      <c r="A15" s="1" t="s">
        <v>26</v>
      </c>
      <c r="B15" s="13">
        <v>2.0099999999999998</v>
      </c>
      <c r="C15" s="14" t="s">
        <v>476</v>
      </c>
      <c r="D15" s="15">
        <v>1.3699999999999999E-3</v>
      </c>
      <c r="E15" s="15">
        <v>2.0000000000000001E-4</v>
      </c>
      <c r="F15" s="15"/>
    </row>
    <row r="16" spans="1:7" x14ac:dyDescent="0.2">
      <c r="A16" s="1" t="s">
        <v>28</v>
      </c>
      <c r="B16" s="13">
        <v>2.3079999999999998</v>
      </c>
      <c r="C16" s="14" t="s">
        <v>477</v>
      </c>
      <c r="D16" s="15">
        <v>9.5735799999999995E-4</v>
      </c>
      <c r="E16" s="15" t="s">
        <v>478</v>
      </c>
      <c r="F16" s="15"/>
    </row>
    <row r="17" spans="1:6" x14ac:dyDescent="0.2">
      <c r="A17" s="1" t="s">
        <v>30</v>
      </c>
      <c r="B17" s="13">
        <v>2.6219999999999999</v>
      </c>
      <c r="C17" s="14" t="s">
        <v>479</v>
      </c>
      <c r="D17" s="15">
        <v>7.7735300000000005E-4</v>
      </c>
      <c r="E17" s="15" t="s">
        <v>480</v>
      </c>
      <c r="F17" s="15"/>
    </row>
    <row r="18" spans="1:6" x14ac:dyDescent="0.2">
      <c r="A18" s="1" t="s">
        <v>33</v>
      </c>
      <c r="B18" s="13">
        <v>3.3140000000000001</v>
      </c>
      <c r="C18" s="14" t="s">
        <v>481</v>
      </c>
      <c r="D18" s="15">
        <v>1.2149999999999999E-2</v>
      </c>
      <c r="E18" s="15">
        <v>2.2000000000000001E-4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482</v>
      </c>
      <c r="D19" s="15">
        <v>1.146E-2</v>
      </c>
      <c r="E19" s="15">
        <v>2.3000000000000001E-4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483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484</v>
      </c>
      <c r="D21" s="15">
        <v>8.5000000000000006E-3</v>
      </c>
      <c r="E21" s="15">
        <v>2.3000000000000001E-4</v>
      </c>
      <c r="F21" s="15"/>
    </row>
    <row r="22" spans="1:6" x14ac:dyDescent="0.2">
      <c r="A22" s="1" t="s">
        <v>485</v>
      </c>
      <c r="B22" s="13">
        <v>4.952</v>
      </c>
      <c r="C22" s="14" t="s">
        <v>486</v>
      </c>
      <c r="D22" s="15">
        <v>6.5698299999999998E-4</v>
      </c>
      <c r="E22" s="15" t="s">
        <v>487</v>
      </c>
      <c r="F22" s="15"/>
    </row>
    <row r="23" spans="1:6" x14ac:dyDescent="0.2">
      <c r="A23" s="1" t="s">
        <v>43</v>
      </c>
      <c r="B23" s="13">
        <v>5.415</v>
      </c>
      <c r="C23" s="14" t="s">
        <v>488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489</v>
      </c>
      <c r="D24" s="15">
        <v>1.455E-2</v>
      </c>
      <c r="E24" s="15">
        <v>1.4999999999999999E-4</v>
      </c>
      <c r="F24" s="15"/>
    </row>
    <row r="25" spans="1:6" x14ac:dyDescent="0.2">
      <c r="A25" s="1" t="s">
        <v>47</v>
      </c>
      <c r="B25" s="13">
        <v>6.4050000000000002</v>
      </c>
      <c r="C25" s="14" t="s">
        <v>490</v>
      </c>
      <c r="D25" s="15">
        <v>0.13317999999999999</v>
      </c>
      <c r="E25" s="15">
        <v>1.33E-3</v>
      </c>
      <c r="F25" s="15"/>
    </row>
    <row r="26" spans="1:6" x14ac:dyDescent="0.2">
      <c r="A26" s="1" t="s">
        <v>49</v>
      </c>
      <c r="B26" s="13">
        <v>6.93</v>
      </c>
      <c r="C26" s="14" t="s">
        <v>491</v>
      </c>
      <c r="D26" s="15">
        <v>1.1299999999999999E-3</v>
      </c>
      <c r="E26" s="15">
        <v>2.7999999999999998E-4</v>
      </c>
      <c r="F26" s="15"/>
    </row>
    <row r="27" spans="1:6" x14ac:dyDescent="0.2">
      <c r="A27" s="1" t="s">
        <v>492</v>
      </c>
      <c r="B27" s="13">
        <v>7.4779999999999998</v>
      </c>
      <c r="C27" s="14" t="s">
        <v>493</v>
      </c>
      <c r="D27" s="15">
        <v>3.5890999999999999E-5</v>
      </c>
      <c r="E27" s="15" t="s">
        <v>494</v>
      </c>
      <c r="F27" s="15"/>
    </row>
    <row r="28" spans="1:6" x14ac:dyDescent="0.2">
      <c r="A28" s="1" t="s">
        <v>53</v>
      </c>
      <c r="B28" s="13">
        <v>8.048</v>
      </c>
      <c r="C28" s="14" t="s">
        <v>495</v>
      </c>
      <c r="D28" s="15">
        <v>4.0012999999999998E-5</v>
      </c>
      <c r="E28" s="15" t="s">
        <v>496</v>
      </c>
      <c r="F28" s="15"/>
    </row>
    <row r="29" spans="1:6" x14ac:dyDescent="0.2">
      <c r="A29" s="1" t="s">
        <v>56</v>
      </c>
      <c r="B29" s="13">
        <v>8.6389999999999993</v>
      </c>
      <c r="C29" s="14" t="s">
        <v>497</v>
      </c>
      <c r="D29" s="15">
        <v>8.2857999999999998E-5</v>
      </c>
      <c r="E29" s="15" t="s">
        <v>498</v>
      </c>
      <c r="F29" s="15"/>
    </row>
    <row r="30" spans="1:6" x14ac:dyDescent="0.2">
      <c r="A30" s="1" t="s">
        <v>191</v>
      </c>
      <c r="B30" s="13">
        <v>9.2520000000000007</v>
      </c>
      <c r="C30" s="14" t="s">
        <v>499</v>
      </c>
      <c r="D30" s="15"/>
      <c r="E30" s="15"/>
      <c r="F30" s="15"/>
    </row>
    <row r="31" spans="1:6" x14ac:dyDescent="0.2">
      <c r="A31" s="1" t="s">
        <v>62</v>
      </c>
      <c r="B31" s="13">
        <v>9.8870000000000005</v>
      </c>
      <c r="C31" s="14" t="s">
        <v>500</v>
      </c>
      <c r="D31" s="15"/>
      <c r="E31" s="15"/>
      <c r="F31" s="15"/>
    </row>
    <row r="32" spans="1:6" x14ac:dyDescent="0.2">
      <c r="A32" s="1" t="s">
        <v>64</v>
      </c>
      <c r="B32" s="13">
        <v>10.544</v>
      </c>
      <c r="C32" s="14" t="s">
        <v>501</v>
      </c>
      <c r="D32" s="15">
        <v>5.6162999999999997E-5</v>
      </c>
      <c r="E32" s="15" t="s">
        <v>502</v>
      </c>
      <c r="F32" s="15"/>
    </row>
    <row r="33" spans="1:6" x14ac:dyDescent="0.2">
      <c r="A33" s="1" t="s">
        <v>67</v>
      </c>
      <c r="B33" s="13">
        <v>11.222</v>
      </c>
      <c r="C33" s="14" t="s">
        <v>503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504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505</v>
      </c>
      <c r="D35" s="15">
        <v>1.2207099999999999E-4</v>
      </c>
      <c r="E35" s="15" t="s">
        <v>506</v>
      </c>
      <c r="F35" s="15"/>
    </row>
    <row r="36" spans="1:6" x14ac:dyDescent="0.2">
      <c r="A36" s="1" t="s">
        <v>74</v>
      </c>
      <c r="B36" s="13">
        <v>14.164999999999999</v>
      </c>
      <c r="C36" s="14" t="s">
        <v>507</v>
      </c>
      <c r="D36" s="15">
        <v>9.9678000000000003E-5</v>
      </c>
      <c r="E36" s="15" t="s">
        <v>508</v>
      </c>
      <c r="F36" s="15"/>
    </row>
    <row r="37" spans="1:6" x14ac:dyDescent="0.2">
      <c r="A37" s="1" t="s">
        <v>77</v>
      </c>
      <c r="B37" s="13">
        <v>14.959</v>
      </c>
      <c r="C37" s="14" t="s">
        <v>509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510</v>
      </c>
      <c r="D38" s="15">
        <v>4.35854E-4</v>
      </c>
      <c r="E38" s="15" t="s">
        <v>511</v>
      </c>
      <c r="F38" s="15"/>
    </row>
    <row r="39" spans="1:6" x14ac:dyDescent="0.2">
      <c r="A39" s="1" t="s">
        <v>82</v>
      </c>
      <c r="B39" s="13">
        <v>16.614999999999998</v>
      </c>
      <c r="C39" s="14" t="s">
        <v>512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462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513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514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515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516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517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518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519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520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521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>
        <v>1.2600000000000001E-3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522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523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1.41E-3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524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525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526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527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528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31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106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529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 t="s">
        <v>530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1.06E-3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531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532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533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534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535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536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537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538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539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540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541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542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543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544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545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546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547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548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549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40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940</v>
      </c>
    </row>
    <row r="2" spans="1:7" x14ac:dyDescent="0.2">
      <c r="A2" s="1" t="s">
        <v>1</v>
      </c>
      <c r="C2" s="1"/>
      <c r="D2" s="7">
        <v>126</v>
      </c>
      <c r="F2" s="16" t="s">
        <v>927</v>
      </c>
      <c r="G2" s="17" t="s">
        <v>950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949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43488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7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0.50226999999999999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1.2700000000000001E-3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550</v>
      </c>
      <c r="D12" s="15">
        <v>3.5100000000000001E-3</v>
      </c>
      <c r="E12" s="15">
        <v>3.8999999999999999E-4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551</v>
      </c>
      <c r="D13" s="15">
        <v>0.18340999999999999</v>
      </c>
      <c r="E13" s="15">
        <v>1.83E-3</v>
      </c>
      <c r="F13" s="15"/>
    </row>
    <row r="14" spans="1:7" x14ac:dyDescent="0.2">
      <c r="A14" s="1" t="s">
        <v>24</v>
      </c>
      <c r="B14" s="13">
        <v>1.74</v>
      </c>
      <c r="C14" s="14" t="s">
        <v>552</v>
      </c>
      <c r="D14" s="15">
        <v>0.2117</v>
      </c>
      <c r="E14" s="15">
        <v>2.1199999999999999E-3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553</v>
      </c>
      <c r="D15" s="15">
        <v>6.9641799999999997E-4</v>
      </c>
      <c r="E15" s="15" t="s">
        <v>554</v>
      </c>
      <c r="F15" s="15"/>
    </row>
    <row r="16" spans="1:7" x14ac:dyDescent="0.2">
      <c r="A16" s="1" t="s">
        <v>28</v>
      </c>
      <c r="B16" s="13">
        <v>2.3079999999999998</v>
      </c>
      <c r="C16" s="14" t="s">
        <v>555</v>
      </c>
      <c r="D16" s="15">
        <v>2.9949700000000002E-4</v>
      </c>
      <c r="E16" s="15" t="s">
        <v>556</v>
      </c>
      <c r="F16" s="15"/>
    </row>
    <row r="17" spans="1:6" x14ac:dyDescent="0.2">
      <c r="A17" s="1" t="s">
        <v>557</v>
      </c>
      <c r="B17" s="13">
        <v>2.6219999999999999</v>
      </c>
      <c r="C17" s="14" t="s">
        <v>558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559</v>
      </c>
      <c r="D18" s="15">
        <v>8.7200000000000003E-3</v>
      </c>
      <c r="E18" s="15">
        <v>1.7000000000000001E-4</v>
      </c>
      <c r="F18" s="15"/>
    </row>
    <row r="19" spans="1:6" x14ac:dyDescent="0.2">
      <c r="A19" s="1" t="s">
        <v>560</v>
      </c>
      <c r="B19" s="13">
        <v>3.6920000000000002</v>
      </c>
      <c r="C19" s="14" t="s">
        <v>452</v>
      </c>
      <c r="D19" s="15"/>
      <c r="E19" s="15"/>
      <c r="F19" s="15"/>
    </row>
    <row r="20" spans="1:6" x14ac:dyDescent="0.2">
      <c r="A20" s="1" t="s">
        <v>37</v>
      </c>
      <c r="B20" s="13">
        <v>4.0910000000000002</v>
      </c>
      <c r="C20" s="14" t="s">
        <v>561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562</v>
      </c>
      <c r="D21" s="15">
        <v>8.7100000000000007E-3</v>
      </c>
      <c r="E21" s="15">
        <v>2.1000000000000001E-4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563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564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565</v>
      </c>
      <c r="D24" s="15">
        <v>2.7872800000000001E-4</v>
      </c>
      <c r="E24" s="15" t="s">
        <v>566</v>
      </c>
      <c r="F24" s="15"/>
    </row>
    <row r="25" spans="1:6" x14ac:dyDescent="0.2">
      <c r="A25" s="1" t="s">
        <v>47</v>
      </c>
      <c r="B25" s="13">
        <v>6.4050000000000002</v>
      </c>
      <c r="C25" s="14" t="s">
        <v>567</v>
      </c>
      <c r="D25" s="15">
        <v>8.0119999999999997E-2</v>
      </c>
      <c r="E25" s="15">
        <v>8.0000000000000004E-4</v>
      </c>
      <c r="F25" s="15"/>
    </row>
    <row r="26" spans="1:6" x14ac:dyDescent="0.2">
      <c r="A26" s="1" t="s">
        <v>411</v>
      </c>
      <c r="B26" s="13">
        <v>6.93</v>
      </c>
      <c r="C26" s="14" t="s">
        <v>568</v>
      </c>
      <c r="D26" s="15"/>
      <c r="E26" s="15"/>
      <c r="F26" s="15"/>
    </row>
    <row r="27" spans="1:6" x14ac:dyDescent="0.2">
      <c r="A27" s="1" t="s">
        <v>51</v>
      </c>
      <c r="B27" s="13">
        <v>7.4779999999999998</v>
      </c>
      <c r="C27" s="14" t="s">
        <v>569</v>
      </c>
      <c r="D27" s="15"/>
      <c r="E27" s="15"/>
      <c r="F27" s="15"/>
    </row>
    <row r="28" spans="1:6" x14ac:dyDescent="0.2">
      <c r="A28" s="1" t="s">
        <v>53</v>
      </c>
      <c r="B28" s="13">
        <v>8.048</v>
      </c>
      <c r="C28" s="14" t="s">
        <v>570</v>
      </c>
      <c r="D28" s="15">
        <v>7.6575000000000005E-5</v>
      </c>
      <c r="E28" s="15" t="s">
        <v>571</v>
      </c>
      <c r="F28" s="15"/>
    </row>
    <row r="29" spans="1:6" x14ac:dyDescent="0.2">
      <c r="A29" s="1" t="s">
        <v>56</v>
      </c>
      <c r="B29" s="13">
        <v>8.6389999999999993</v>
      </c>
      <c r="C29" s="14" t="s">
        <v>572</v>
      </c>
      <c r="D29" s="15">
        <v>2.7501999999999999E-5</v>
      </c>
      <c r="E29" s="15" t="s">
        <v>573</v>
      </c>
      <c r="F29" s="15"/>
    </row>
    <row r="30" spans="1:6" x14ac:dyDescent="0.2">
      <c r="A30" s="1" t="s">
        <v>59</v>
      </c>
      <c r="B30" s="13">
        <v>9.2520000000000007</v>
      </c>
      <c r="C30" s="14" t="s">
        <v>574</v>
      </c>
      <c r="D30" s="15">
        <v>2.3308000000000001E-5</v>
      </c>
      <c r="E30" s="15" t="s">
        <v>575</v>
      </c>
      <c r="F30" s="15"/>
    </row>
    <row r="31" spans="1:6" x14ac:dyDescent="0.2">
      <c r="A31" s="1" t="s">
        <v>62</v>
      </c>
      <c r="B31" s="13">
        <v>9.8870000000000005</v>
      </c>
      <c r="C31" s="14" t="s">
        <v>576</v>
      </c>
      <c r="D31" s="15"/>
      <c r="E31" s="15"/>
      <c r="F31" s="15"/>
    </row>
    <row r="32" spans="1:6" x14ac:dyDescent="0.2">
      <c r="A32" s="1" t="s">
        <v>194</v>
      </c>
      <c r="B32" s="13">
        <v>10.544</v>
      </c>
      <c r="C32" s="14" t="s">
        <v>577</v>
      </c>
      <c r="D32" s="15"/>
      <c r="E32" s="15"/>
      <c r="F32" s="15"/>
    </row>
    <row r="33" spans="1:6" x14ac:dyDescent="0.2">
      <c r="A33" s="1" t="s">
        <v>67</v>
      </c>
      <c r="B33" s="13">
        <v>11.222</v>
      </c>
      <c r="C33" s="14" t="s">
        <v>578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579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580</v>
      </c>
      <c r="D35" s="15">
        <v>7.7317000000000005E-5</v>
      </c>
      <c r="E35" s="15" t="s">
        <v>581</v>
      </c>
      <c r="F35" s="15"/>
    </row>
    <row r="36" spans="1:6" x14ac:dyDescent="0.2">
      <c r="A36" s="1" t="s">
        <v>74</v>
      </c>
      <c r="B36" s="13">
        <v>14.164999999999999</v>
      </c>
      <c r="C36" s="14" t="s">
        <v>582</v>
      </c>
      <c r="D36" s="15">
        <v>2.1642E-5</v>
      </c>
      <c r="E36" s="15" t="s">
        <v>583</v>
      </c>
      <c r="F36" s="15"/>
    </row>
    <row r="37" spans="1:6" x14ac:dyDescent="0.2">
      <c r="A37" s="1" t="s">
        <v>77</v>
      </c>
      <c r="B37" s="13">
        <v>14.959</v>
      </c>
      <c r="C37" s="14" t="s">
        <v>584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585</v>
      </c>
      <c r="D38" s="15">
        <v>5.0488000000000002E-5</v>
      </c>
      <c r="E38" s="15" t="s">
        <v>586</v>
      </c>
      <c r="F38" s="15"/>
    </row>
    <row r="39" spans="1:6" x14ac:dyDescent="0.2">
      <c r="A39" s="1" t="s">
        <v>82</v>
      </c>
      <c r="B39" s="13">
        <v>16.614999999999998</v>
      </c>
      <c r="C39" s="14" t="s">
        <v>587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588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589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590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591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592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593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594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489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595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596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295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597</v>
      </c>
      <c r="D51" s="15"/>
      <c r="E51" s="15"/>
      <c r="F51" s="15"/>
    </row>
    <row r="52" spans="1:6" x14ac:dyDescent="0.2">
      <c r="A52" s="1" t="s">
        <v>107</v>
      </c>
      <c r="B52" s="13">
        <v>4.2859999999999996</v>
      </c>
      <c r="C52" s="14" t="s">
        <v>598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1.2199999999999999E-3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599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600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601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602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603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604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605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606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 t="s">
        <v>607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 t="s">
        <v>608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609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610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450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611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612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613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614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615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616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617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618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619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620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621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622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623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624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625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626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D10" sqref="D10:D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941</v>
      </c>
    </row>
    <row r="2" spans="1:7" x14ac:dyDescent="0.2">
      <c r="A2" s="1" t="s">
        <v>1</v>
      </c>
      <c r="C2" s="1"/>
      <c r="D2" s="7">
        <v>127</v>
      </c>
      <c r="F2" s="16" t="s">
        <v>927</v>
      </c>
      <c r="G2" s="17" t="s">
        <v>951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929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43488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8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0.50443000000000005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627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628</v>
      </c>
      <c r="D12" s="15">
        <v>4.6299999999999996E-3</v>
      </c>
      <c r="E12" s="15">
        <v>4.0999999999999999E-4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629</v>
      </c>
      <c r="D13" s="15">
        <v>0.19388</v>
      </c>
      <c r="E13" s="15">
        <v>1.9400000000000001E-3</v>
      </c>
      <c r="F13" s="15"/>
    </row>
    <row r="14" spans="1:7" x14ac:dyDescent="0.2">
      <c r="A14" s="1" t="s">
        <v>24</v>
      </c>
      <c r="B14" s="13">
        <v>1.74</v>
      </c>
      <c r="C14" s="14" t="s">
        <v>630</v>
      </c>
      <c r="D14" s="15">
        <v>0.20580000000000001</v>
      </c>
      <c r="E14" s="15">
        <v>2.0600000000000002E-3</v>
      </c>
      <c r="F14" s="15"/>
    </row>
    <row r="15" spans="1:7" x14ac:dyDescent="0.2">
      <c r="A15" s="1" t="s">
        <v>26</v>
      </c>
      <c r="B15" s="13">
        <v>2.0099999999999998</v>
      </c>
      <c r="C15" s="14" t="s">
        <v>631</v>
      </c>
      <c r="D15" s="15">
        <v>8.2229600000000003E-4</v>
      </c>
      <c r="E15" s="15" t="s">
        <v>632</v>
      </c>
      <c r="F15" s="15"/>
    </row>
    <row r="16" spans="1:7" x14ac:dyDescent="0.2">
      <c r="A16" s="1" t="s">
        <v>28</v>
      </c>
      <c r="B16" s="13">
        <v>2.3079999999999998</v>
      </c>
      <c r="C16" s="14" t="s">
        <v>633</v>
      </c>
      <c r="D16" s="15">
        <v>3.67735E-4</v>
      </c>
      <c r="E16" s="15" t="s">
        <v>634</v>
      </c>
      <c r="F16" s="15"/>
    </row>
    <row r="17" spans="1:6" x14ac:dyDescent="0.2">
      <c r="A17" s="1" t="s">
        <v>557</v>
      </c>
      <c r="B17" s="13">
        <v>2.6219999999999999</v>
      </c>
      <c r="C17" s="14" t="s">
        <v>635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636</v>
      </c>
      <c r="D18" s="15">
        <v>6.7400000000000003E-3</v>
      </c>
      <c r="E18" s="15">
        <v>1.7000000000000001E-4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637</v>
      </c>
      <c r="D19" s="15">
        <v>1.49E-3</v>
      </c>
      <c r="E19" s="15">
        <v>1.1E-4</v>
      </c>
      <c r="F19" s="15"/>
    </row>
    <row r="20" spans="1:6" x14ac:dyDescent="0.2">
      <c r="A20" s="1" t="s">
        <v>37</v>
      </c>
      <c r="B20" s="13">
        <v>4.0910000000000002</v>
      </c>
      <c r="C20" s="14" t="s">
        <v>638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639</v>
      </c>
      <c r="D21" s="15">
        <v>7.6E-3</v>
      </c>
      <c r="E21" s="15">
        <v>2.0000000000000001E-4</v>
      </c>
      <c r="F21" s="15"/>
    </row>
    <row r="22" spans="1:6" x14ac:dyDescent="0.2">
      <c r="A22" s="1" t="s">
        <v>485</v>
      </c>
      <c r="B22" s="13">
        <v>4.952</v>
      </c>
      <c r="C22" s="14" t="s">
        <v>640</v>
      </c>
      <c r="D22" s="15">
        <v>5.79669E-4</v>
      </c>
      <c r="E22" s="15" t="s">
        <v>641</v>
      </c>
      <c r="F22" s="15"/>
    </row>
    <row r="23" spans="1:6" x14ac:dyDescent="0.2">
      <c r="A23" s="1" t="s">
        <v>43</v>
      </c>
      <c r="B23" s="13">
        <v>5.415</v>
      </c>
      <c r="C23" s="14" t="s">
        <v>642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643</v>
      </c>
      <c r="D24" s="15">
        <v>5.1304599999999997E-4</v>
      </c>
      <c r="E24" s="15" t="s">
        <v>644</v>
      </c>
      <c r="F24" s="15"/>
    </row>
    <row r="25" spans="1:6" x14ac:dyDescent="0.2">
      <c r="A25" s="1" t="s">
        <v>47</v>
      </c>
      <c r="B25" s="13">
        <v>6.4050000000000002</v>
      </c>
      <c r="C25" s="14" t="s">
        <v>645</v>
      </c>
      <c r="D25" s="15">
        <v>7.2550000000000003E-2</v>
      </c>
      <c r="E25" s="15">
        <v>7.2999999999999996E-4</v>
      </c>
      <c r="F25" s="15"/>
    </row>
    <row r="26" spans="1:6" x14ac:dyDescent="0.2">
      <c r="A26" s="1" t="s">
        <v>411</v>
      </c>
      <c r="B26" s="13">
        <v>6.93</v>
      </c>
      <c r="C26" s="14" t="s">
        <v>646</v>
      </c>
      <c r="D26" s="15"/>
      <c r="E26" s="15"/>
      <c r="F26" s="15"/>
    </row>
    <row r="27" spans="1:6" x14ac:dyDescent="0.2">
      <c r="A27" s="1" t="s">
        <v>492</v>
      </c>
      <c r="B27" s="13">
        <v>7.4779999999999998</v>
      </c>
      <c r="C27" s="14" t="s">
        <v>647</v>
      </c>
      <c r="D27" s="15">
        <v>1.9709000000000001E-5</v>
      </c>
      <c r="E27" s="15" t="s">
        <v>648</v>
      </c>
      <c r="F27" s="15"/>
    </row>
    <row r="28" spans="1:6" x14ac:dyDescent="0.2">
      <c r="A28" s="1" t="s">
        <v>53</v>
      </c>
      <c r="B28" s="13">
        <v>8.048</v>
      </c>
      <c r="C28" s="14" t="s">
        <v>649</v>
      </c>
      <c r="D28" s="15">
        <v>1.8496999999999999E-5</v>
      </c>
      <c r="E28" s="15" t="s">
        <v>650</v>
      </c>
      <c r="F28" s="15"/>
    </row>
    <row r="29" spans="1:6" x14ac:dyDescent="0.2">
      <c r="A29" s="1" t="s">
        <v>56</v>
      </c>
      <c r="B29" s="13">
        <v>8.6389999999999993</v>
      </c>
      <c r="C29" s="14" t="s">
        <v>651</v>
      </c>
      <c r="D29" s="15">
        <v>5.4648999999999998E-5</v>
      </c>
      <c r="E29" s="15" t="s">
        <v>652</v>
      </c>
      <c r="F29" s="15"/>
    </row>
    <row r="30" spans="1:6" x14ac:dyDescent="0.2">
      <c r="A30" s="1" t="s">
        <v>59</v>
      </c>
      <c r="B30" s="13">
        <v>9.2520000000000007</v>
      </c>
      <c r="C30" s="14" t="s">
        <v>653</v>
      </c>
      <c r="D30" s="15">
        <v>2.5556999999999999E-5</v>
      </c>
      <c r="E30" s="15" t="s">
        <v>654</v>
      </c>
      <c r="F30" s="15"/>
    </row>
    <row r="31" spans="1:6" x14ac:dyDescent="0.2">
      <c r="A31" s="1" t="s">
        <v>62</v>
      </c>
      <c r="B31" s="13">
        <v>9.8870000000000005</v>
      </c>
      <c r="C31" s="14" t="s">
        <v>655</v>
      </c>
      <c r="D31" s="15"/>
      <c r="E31" s="15"/>
      <c r="F31" s="15"/>
    </row>
    <row r="32" spans="1:6" x14ac:dyDescent="0.2">
      <c r="A32" s="1" t="s">
        <v>64</v>
      </c>
      <c r="B32" s="13">
        <v>10.544</v>
      </c>
      <c r="C32" s="14" t="s">
        <v>656</v>
      </c>
      <c r="D32" s="15">
        <v>2.3414E-5</v>
      </c>
      <c r="E32" s="15" t="s">
        <v>657</v>
      </c>
      <c r="F32" s="15"/>
    </row>
    <row r="33" spans="1:6" x14ac:dyDescent="0.2">
      <c r="A33" s="1" t="s">
        <v>67</v>
      </c>
      <c r="B33" s="13">
        <v>11.222</v>
      </c>
      <c r="C33" s="14" t="s">
        <v>658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659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660</v>
      </c>
      <c r="D35" s="15">
        <v>5.3358E-5</v>
      </c>
      <c r="E35" s="15" t="s">
        <v>661</v>
      </c>
      <c r="F35" s="15"/>
    </row>
    <row r="36" spans="1:6" x14ac:dyDescent="0.2">
      <c r="A36" s="1" t="s">
        <v>74</v>
      </c>
      <c r="B36" s="13">
        <v>14.164999999999999</v>
      </c>
      <c r="C36" s="14" t="s">
        <v>662</v>
      </c>
      <c r="D36" s="15">
        <v>1.9548E-5</v>
      </c>
      <c r="E36" s="15" t="s">
        <v>663</v>
      </c>
      <c r="F36" s="15"/>
    </row>
    <row r="37" spans="1:6" x14ac:dyDescent="0.2">
      <c r="A37" s="1" t="s">
        <v>77</v>
      </c>
      <c r="B37" s="13">
        <v>14.958</v>
      </c>
      <c r="C37" s="14" t="s">
        <v>664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665</v>
      </c>
      <c r="D38" s="15">
        <v>3.59623E-4</v>
      </c>
      <c r="E38" s="15" t="s">
        <v>666</v>
      </c>
      <c r="F38" s="15"/>
    </row>
    <row r="39" spans="1:6" x14ac:dyDescent="0.2">
      <c r="A39" s="1" t="s">
        <v>82</v>
      </c>
      <c r="B39" s="13">
        <v>16.614999999999998</v>
      </c>
      <c r="C39" s="14" t="s">
        <v>667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668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669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670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671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672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673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674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675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676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677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678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679</v>
      </c>
      <c r="D51" s="15"/>
      <c r="E51" s="15"/>
      <c r="F51" s="15"/>
    </row>
    <row r="52" spans="1:6" x14ac:dyDescent="0.2">
      <c r="A52" s="1" t="s">
        <v>107</v>
      </c>
      <c r="B52" s="13">
        <v>4.2859999999999996</v>
      </c>
      <c r="C52" s="14" t="s">
        <v>680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1.1999999999999999E-3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681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682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683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373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684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685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686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687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 t="s">
        <v>688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 t="s">
        <v>689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690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691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692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693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694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695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696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697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698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699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700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701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702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703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704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705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706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707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708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4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F14" sqref="F1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942</v>
      </c>
    </row>
    <row r="2" spans="1:7" x14ac:dyDescent="0.2">
      <c r="A2" s="1" t="s">
        <v>1</v>
      </c>
      <c r="C2" s="1"/>
      <c r="D2" s="7">
        <v>128</v>
      </c>
      <c r="F2" s="16" t="s">
        <v>927</v>
      </c>
      <c r="G2" s="17" t="s">
        <v>952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929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43488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9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0.4884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709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710</v>
      </c>
      <c r="D12" s="15">
        <v>4.5999999999999999E-3</v>
      </c>
      <c r="E12" s="15">
        <v>4.2000000000000002E-4</v>
      </c>
      <c r="F12" s="15"/>
    </row>
    <row r="13" spans="1:7" x14ac:dyDescent="0.2">
      <c r="A13" s="1" t="s">
        <v>22</v>
      </c>
      <c r="B13" s="13">
        <v>1.4870000000000001</v>
      </c>
      <c r="C13" s="14" t="s">
        <v>711</v>
      </c>
      <c r="D13" s="15">
        <v>0.18945000000000001</v>
      </c>
      <c r="E13" s="15">
        <v>1.89E-3</v>
      </c>
      <c r="F13" s="15"/>
    </row>
    <row r="14" spans="1:7" x14ac:dyDescent="0.2">
      <c r="A14" s="1" t="s">
        <v>24</v>
      </c>
      <c r="B14" s="13">
        <v>1.74</v>
      </c>
      <c r="C14" s="14" t="s">
        <v>712</v>
      </c>
      <c r="D14" s="15">
        <v>0.22542000000000001</v>
      </c>
      <c r="E14" s="15">
        <v>2.2499999999999998E-3</v>
      </c>
      <c r="F14" s="15"/>
    </row>
    <row r="15" spans="1:7" x14ac:dyDescent="0.2">
      <c r="A15" s="1" t="s">
        <v>713</v>
      </c>
      <c r="B15" s="13">
        <v>2.0099999999999998</v>
      </c>
      <c r="C15" s="14" t="s">
        <v>714</v>
      </c>
      <c r="D15" s="15"/>
      <c r="E15" s="15"/>
      <c r="F15" s="15"/>
    </row>
    <row r="16" spans="1:7" x14ac:dyDescent="0.2">
      <c r="A16" s="1" t="s">
        <v>715</v>
      </c>
      <c r="B16" s="13">
        <v>2.3079999999999998</v>
      </c>
      <c r="C16" s="14" t="s">
        <v>716</v>
      </c>
      <c r="D16" s="15"/>
      <c r="E16" s="15"/>
      <c r="F16" s="15"/>
    </row>
    <row r="17" spans="1:6" x14ac:dyDescent="0.2">
      <c r="A17" s="1" t="s">
        <v>30</v>
      </c>
      <c r="B17" s="13">
        <v>2.6219999999999999</v>
      </c>
      <c r="C17" s="14" t="s">
        <v>717</v>
      </c>
      <c r="D17" s="15">
        <v>4.4131599999999997E-4</v>
      </c>
      <c r="E17" s="15" t="s">
        <v>718</v>
      </c>
      <c r="F17" s="15"/>
    </row>
    <row r="18" spans="1:6" x14ac:dyDescent="0.2">
      <c r="A18" s="1" t="s">
        <v>33</v>
      </c>
      <c r="B18" s="13">
        <v>3.3140000000000001</v>
      </c>
      <c r="C18" s="14" t="s">
        <v>719</v>
      </c>
      <c r="D18" s="15">
        <v>5.13E-3</v>
      </c>
      <c r="E18" s="15">
        <v>1.4999999999999999E-4</v>
      </c>
      <c r="F18" s="15"/>
    </row>
    <row r="19" spans="1:6" x14ac:dyDescent="0.2">
      <c r="A19" s="1" t="s">
        <v>35</v>
      </c>
      <c r="B19" s="13">
        <v>3.6920000000000002</v>
      </c>
      <c r="C19" s="14" t="s">
        <v>720</v>
      </c>
      <c r="D19" s="15">
        <v>8.8062899999999996E-4</v>
      </c>
      <c r="E19" s="15" t="s">
        <v>721</v>
      </c>
      <c r="F19" s="15"/>
    </row>
    <row r="20" spans="1:6" x14ac:dyDescent="0.2">
      <c r="A20" s="1" t="s">
        <v>37</v>
      </c>
      <c r="B20" s="13">
        <v>4.0910000000000002</v>
      </c>
      <c r="C20" s="14" t="s">
        <v>722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723</v>
      </c>
      <c r="D21" s="15">
        <v>8.9099999999999995E-3</v>
      </c>
      <c r="E21" s="15">
        <v>2.2000000000000001E-4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724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725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726</v>
      </c>
      <c r="D24" s="15">
        <v>5.3088199999999999E-4</v>
      </c>
      <c r="E24" s="15" t="s">
        <v>727</v>
      </c>
      <c r="F24" s="15"/>
    </row>
    <row r="25" spans="1:6" x14ac:dyDescent="0.2">
      <c r="A25" s="1" t="s">
        <v>47</v>
      </c>
      <c r="B25" s="13">
        <v>6.4050000000000002</v>
      </c>
      <c r="C25" s="14" t="s">
        <v>728</v>
      </c>
      <c r="D25" s="15">
        <v>7.5639999999999999E-2</v>
      </c>
      <c r="E25" s="15">
        <v>7.6000000000000004E-4</v>
      </c>
      <c r="F25" s="15"/>
    </row>
    <row r="26" spans="1:6" x14ac:dyDescent="0.2">
      <c r="A26" s="1" t="s">
        <v>411</v>
      </c>
      <c r="B26" s="13">
        <v>6.93</v>
      </c>
      <c r="C26" s="14" t="s">
        <v>729</v>
      </c>
      <c r="D26" s="15"/>
      <c r="E26" s="15"/>
      <c r="F26" s="15"/>
    </row>
    <row r="27" spans="1:6" x14ac:dyDescent="0.2">
      <c r="A27" s="1" t="s">
        <v>492</v>
      </c>
      <c r="B27" s="13">
        <v>7.4779999999999998</v>
      </c>
      <c r="C27" s="14" t="s">
        <v>730</v>
      </c>
      <c r="D27" s="15">
        <v>2.5055999999999999E-5</v>
      </c>
      <c r="E27" s="15" t="s">
        <v>731</v>
      </c>
      <c r="F27" s="15"/>
    </row>
    <row r="28" spans="1:6" x14ac:dyDescent="0.2">
      <c r="A28" s="1" t="s">
        <v>53</v>
      </c>
      <c r="B28" s="13">
        <v>8.048</v>
      </c>
      <c r="C28" s="14" t="s">
        <v>732</v>
      </c>
      <c r="D28" s="15">
        <v>5.3508999999999999E-5</v>
      </c>
      <c r="E28" s="15" t="s">
        <v>733</v>
      </c>
      <c r="F28" s="15"/>
    </row>
    <row r="29" spans="1:6" x14ac:dyDescent="0.2">
      <c r="A29" s="1" t="s">
        <v>56</v>
      </c>
      <c r="B29" s="13">
        <v>8.6389999999999993</v>
      </c>
      <c r="C29" s="14" t="s">
        <v>734</v>
      </c>
      <c r="D29" s="15">
        <v>6.2565999999999997E-5</v>
      </c>
      <c r="E29" s="15" t="s">
        <v>735</v>
      </c>
      <c r="F29" s="15"/>
    </row>
    <row r="30" spans="1:6" x14ac:dyDescent="0.2">
      <c r="A30" s="1" t="s">
        <v>59</v>
      </c>
      <c r="B30" s="13">
        <v>9.2520000000000007</v>
      </c>
      <c r="C30" s="14" t="s">
        <v>736</v>
      </c>
      <c r="D30" s="15">
        <v>2.0157E-5</v>
      </c>
      <c r="E30" s="15" t="s">
        <v>654</v>
      </c>
      <c r="F30" s="15"/>
    </row>
    <row r="31" spans="1:6" x14ac:dyDescent="0.2">
      <c r="A31" s="1" t="s">
        <v>62</v>
      </c>
      <c r="B31" s="13">
        <v>9.8870000000000005</v>
      </c>
      <c r="C31" s="14" t="s">
        <v>737</v>
      </c>
      <c r="D31" s="15"/>
      <c r="E31" s="15"/>
      <c r="F31" s="15"/>
    </row>
    <row r="32" spans="1:6" x14ac:dyDescent="0.2">
      <c r="A32" s="1" t="s">
        <v>64</v>
      </c>
      <c r="B32" s="13">
        <v>10.544</v>
      </c>
      <c r="C32" s="14" t="s">
        <v>738</v>
      </c>
      <c r="D32" s="15">
        <v>1.7693000000000002E-5</v>
      </c>
      <c r="E32" s="15" t="s">
        <v>739</v>
      </c>
      <c r="F32" s="15"/>
    </row>
    <row r="33" spans="1:6" x14ac:dyDescent="0.2">
      <c r="A33" s="1" t="s">
        <v>67</v>
      </c>
      <c r="B33" s="13">
        <v>11.222</v>
      </c>
      <c r="C33" s="14" t="s">
        <v>740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741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742</v>
      </c>
      <c r="D35" s="15">
        <v>8.1670999999999998E-5</v>
      </c>
      <c r="E35" s="15" t="s">
        <v>743</v>
      </c>
      <c r="F35" s="15"/>
    </row>
    <row r="36" spans="1:6" x14ac:dyDescent="0.2">
      <c r="A36" s="1" t="s">
        <v>74</v>
      </c>
      <c r="B36" s="13">
        <v>14.164999999999999</v>
      </c>
      <c r="C36" s="14" t="s">
        <v>744</v>
      </c>
      <c r="D36" s="15">
        <v>2.1308999999999999E-5</v>
      </c>
      <c r="E36" s="15" t="s">
        <v>745</v>
      </c>
      <c r="F36" s="15"/>
    </row>
    <row r="37" spans="1:6" x14ac:dyDescent="0.2">
      <c r="A37" s="1" t="s">
        <v>77</v>
      </c>
      <c r="B37" s="13">
        <v>14.958</v>
      </c>
      <c r="C37" s="14" t="s">
        <v>746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747</v>
      </c>
      <c r="D38" s="15">
        <v>3.1197700000000001E-4</v>
      </c>
      <c r="E38" s="15" t="s">
        <v>419</v>
      </c>
      <c r="F38" s="15"/>
    </row>
    <row r="39" spans="1:6" x14ac:dyDescent="0.2">
      <c r="A39" s="1" t="s">
        <v>82</v>
      </c>
      <c r="B39" s="13">
        <v>16.614999999999998</v>
      </c>
      <c r="C39" s="14" t="s">
        <v>748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749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750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751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752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753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754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755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756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757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758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759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760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761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>
        <v>1.34E-3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762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763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764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765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766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767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768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769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 t="s">
        <v>770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 t="s">
        <v>771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772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773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 t="s">
        <v>774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775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776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777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778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779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564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780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580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781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782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783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784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785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786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787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788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G15" sqref="G1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943</v>
      </c>
    </row>
    <row r="2" spans="1:7" x14ac:dyDescent="0.2">
      <c r="A2" s="1" t="s">
        <v>1</v>
      </c>
      <c r="C2" s="1"/>
      <c r="D2" s="7">
        <v>129</v>
      </c>
      <c r="F2" s="16" t="s">
        <v>927</v>
      </c>
      <c r="G2" s="17" t="s">
        <v>953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954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43488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10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0.34492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789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790</v>
      </c>
      <c r="D12" s="15">
        <v>3.98E-3</v>
      </c>
      <c r="E12" s="15">
        <v>3.8000000000000002E-4</v>
      </c>
      <c r="F12" s="15"/>
    </row>
    <row r="13" spans="1:7" x14ac:dyDescent="0.2">
      <c r="A13" s="1" t="s">
        <v>22</v>
      </c>
      <c r="B13" s="13">
        <v>1.4870000000000001</v>
      </c>
      <c r="C13" s="14" t="s">
        <v>791</v>
      </c>
      <c r="D13" s="15">
        <v>0.14302999999999999</v>
      </c>
      <c r="E13" s="15">
        <v>1.4300000000000001E-3</v>
      </c>
      <c r="F13" s="15"/>
    </row>
    <row r="14" spans="1:7" x14ac:dyDescent="0.2">
      <c r="A14" s="1" t="s">
        <v>24</v>
      </c>
      <c r="B14" s="13">
        <v>1.74</v>
      </c>
      <c r="C14" s="14" t="s">
        <v>792</v>
      </c>
      <c r="D14" s="15">
        <v>0.13843</v>
      </c>
      <c r="E14" s="15">
        <v>1.3799999999999999E-3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793</v>
      </c>
      <c r="D15" s="15">
        <v>1.4400000000000001E-3</v>
      </c>
      <c r="E15" s="15">
        <v>1.2E-4</v>
      </c>
      <c r="F15" s="15"/>
    </row>
    <row r="16" spans="1:7" x14ac:dyDescent="0.2">
      <c r="A16" s="1" t="s">
        <v>28</v>
      </c>
      <c r="B16" s="13">
        <v>2.3079999999999998</v>
      </c>
      <c r="C16" s="14" t="s">
        <v>794</v>
      </c>
      <c r="D16" s="15">
        <v>5.1927600000000005E-4</v>
      </c>
      <c r="E16" s="15" t="s">
        <v>795</v>
      </c>
      <c r="F16" s="15"/>
    </row>
    <row r="17" spans="1:6" x14ac:dyDescent="0.2">
      <c r="A17" s="1" t="s">
        <v>30</v>
      </c>
      <c r="B17" s="13">
        <v>2.6219999999999999</v>
      </c>
      <c r="C17" s="14" t="s">
        <v>796</v>
      </c>
      <c r="D17" s="15">
        <v>3.67036E-4</v>
      </c>
      <c r="E17" s="15" t="s">
        <v>797</v>
      </c>
      <c r="F17" s="15"/>
    </row>
    <row r="18" spans="1:6" x14ac:dyDescent="0.2">
      <c r="A18" s="1" t="s">
        <v>33</v>
      </c>
      <c r="B18" s="13">
        <v>3.3140000000000001</v>
      </c>
      <c r="C18" s="14" t="s">
        <v>798</v>
      </c>
      <c r="D18" s="15">
        <v>6.1999999999999998E-3</v>
      </c>
      <c r="E18" s="15">
        <v>1.1E-4</v>
      </c>
      <c r="F18" s="15"/>
    </row>
    <row r="19" spans="1:6" x14ac:dyDescent="0.2">
      <c r="A19" s="1" t="s">
        <v>35</v>
      </c>
      <c r="B19" s="13">
        <v>3.6920000000000002</v>
      </c>
      <c r="C19" s="14" t="s">
        <v>799</v>
      </c>
      <c r="D19" s="15">
        <v>2.33E-3</v>
      </c>
      <c r="E19" s="15">
        <v>8.0000000000000007E-5</v>
      </c>
      <c r="F19" s="15"/>
    </row>
    <row r="20" spans="1:6" x14ac:dyDescent="0.2">
      <c r="A20" s="1" t="s">
        <v>37</v>
      </c>
      <c r="B20" s="13">
        <v>4.0910000000000002</v>
      </c>
      <c r="C20" s="14" t="s">
        <v>800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801</v>
      </c>
      <c r="D21" s="15">
        <v>2.2300000000000002E-3</v>
      </c>
      <c r="E21" s="15">
        <v>1.1E-4</v>
      </c>
      <c r="F21" s="15"/>
    </row>
    <row r="22" spans="1:6" x14ac:dyDescent="0.2">
      <c r="A22" s="1" t="s">
        <v>41</v>
      </c>
      <c r="B22" s="13">
        <v>4.952</v>
      </c>
      <c r="C22" s="14" t="s">
        <v>555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802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803</v>
      </c>
      <c r="D24" s="15">
        <v>6.6861299999999998E-4</v>
      </c>
      <c r="E24" s="15" t="s">
        <v>804</v>
      </c>
      <c r="F24" s="15"/>
    </row>
    <row r="25" spans="1:6" x14ac:dyDescent="0.2">
      <c r="A25" s="1" t="s">
        <v>47</v>
      </c>
      <c r="B25" s="13">
        <v>6.4050000000000002</v>
      </c>
      <c r="C25" s="14" t="s">
        <v>805</v>
      </c>
      <c r="D25" s="15">
        <v>0.35321999999999998</v>
      </c>
      <c r="E25" s="15">
        <v>3.5300000000000002E-3</v>
      </c>
      <c r="F25" s="15"/>
    </row>
    <row r="26" spans="1:6" x14ac:dyDescent="0.2">
      <c r="A26" s="1" t="s">
        <v>49</v>
      </c>
      <c r="B26" s="13">
        <v>6.93</v>
      </c>
      <c r="C26" s="14">
        <v>1.2199999999999999E-3</v>
      </c>
      <c r="D26" s="15">
        <v>2.5000000000000001E-3</v>
      </c>
      <c r="E26" s="15">
        <v>7.2000000000000005E-4</v>
      </c>
      <c r="F26" s="15"/>
    </row>
    <row r="27" spans="1:6" x14ac:dyDescent="0.2">
      <c r="A27" s="1" t="s">
        <v>51</v>
      </c>
      <c r="B27" s="13">
        <v>7.4779999999999998</v>
      </c>
      <c r="C27" s="14" t="s">
        <v>806</v>
      </c>
      <c r="D27" s="15"/>
      <c r="E27" s="15"/>
      <c r="F27" s="15"/>
    </row>
    <row r="28" spans="1:6" x14ac:dyDescent="0.2">
      <c r="A28" s="1" t="s">
        <v>187</v>
      </c>
      <c r="B28" s="13">
        <v>8.048</v>
      </c>
      <c r="C28" s="14" t="s">
        <v>807</v>
      </c>
      <c r="D28" s="15"/>
      <c r="E28" s="15"/>
      <c r="F28" s="15"/>
    </row>
    <row r="29" spans="1:6" x14ac:dyDescent="0.2">
      <c r="A29" s="1" t="s">
        <v>808</v>
      </c>
      <c r="B29" s="13">
        <v>8.6389999999999993</v>
      </c>
      <c r="C29" s="14" t="s">
        <v>809</v>
      </c>
      <c r="D29" s="15"/>
      <c r="E29" s="15"/>
      <c r="F29" s="15"/>
    </row>
    <row r="30" spans="1:6" x14ac:dyDescent="0.2">
      <c r="A30" s="1" t="s">
        <v>191</v>
      </c>
      <c r="B30" s="13">
        <v>9.2520000000000007</v>
      </c>
      <c r="C30" s="14" t="s">
        <v>810</v>
      </c>
      <c r="D30" s="15"/>
      <c r="E30" s="15"/>
      <c r="F30" s="15"/>
    </row>
    <row r="31" spans="1:6" x14ac:dyDescent="0.2">
      <c r="A31" s="1" t="s">
        <v>62</v>
      </c>
      <c r="B31" s="13">
        <v>9.8870000000000005</v>
      </c>
      <c r="C31" s="14" t="s">
        <v>811</v>
      </c>
      <c r="D31" s="15"/>
      <c r="E31" s="15"/>
      <c r="F31" s="15"/>
    </row>
    <row r="32" spans="1:6" x14ac:dyDescent="0.2">
      <c r="A32" s="1" t="s">
        <v>194</v>
      </c>
      <c r="B32" s="13">
        <v>10.544</v>
      </c>
      <c r="C32" s="14" t="s">
        <v>812</v>
      </c>
      <c r="D32" s="15"/>
      <c r="E32" s="15"/>
      <c r="F32" s="15"/>
    </row>
    <row r="33" spans="1:6" x14ac:dyDescent="0.2">
      <c r="A33" s="1" t="s">
        <v>67</v>
      </c>
      <c r="B33" s="13">
        <v>11.222</v>
      </c>
      <c r="C33" s="14" t="s">
        <v>612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813</v>
      </c>
      <c r="D34" s="15"/>
      <c r="E34" s="15"/>
      <c r="F34" s="15"/>
    </row>
    <row r="35" spans="1:6" x14ac:dyDescent="0.2">
      <c r="A35" s="1" t="s">
        <v>198</v>
      </c>
      <c r="B35" s="13">
        <v>13.395</v>
      </c>
      <c r="C35" s="14" t="s">
        <v>814</v>
      </c>
      <c r="D35" s="15"/>
      <c r="E35" s="15"/>
      <c r="F35" s="15"/>
    </row>
    <row r="36" spans="1:6" x14ac:dyDescent="0.2">
      <c r="A36" s="1" t="s">
        <v>427</v>
      </c>
      <c r="B36" s="13">
        <v>14.164999999999999</v>
      </c>
      <c r="C36" s="14" t="s">
        <v>815</v>
      </c>
      <c r="D36" s="15"/>
      <c r="E36" s="15"/>
      <c r="F36" s="15"/>
    </row>
    <row r="37" spans="1:6" x14ac:dyDescent="0.2">
      <c r="A37" s="1" t="s">
        <v>77</v>
      </c>
      <c r="B37" s="13">
        <v>14.958</v>
      </c>
      <c r="C37" s="14" t="s">
        <v>816</v>
      </c>
      <c r="D37" s="15"/>
      <c r="E37" s="15"/>
      <c r="F37" s="15"/>
    </row>
    <row r="38" spans="1:6" x14ac:dyDescent="0.2">
      <c r="A38" s="1" t="s">
        <v>79</v>
      </c>
      <c r="B38" s="13">
        <v>15.775</v>
      </c>
      <c r="C38" s="14" t="s">
        <v>817</v>
      </c>
      <c r="D38" s="15">
        <v>1.7856400000000001E-4</v>
      </c>
      <c r="E38" s="15" t="s">
        <v>818</v>
      </c>
      <c r="F38" s="15"/>
    </row>
    <row r="39" spans="1:6" x14ac:dyDescent="0.2">
      <c r="A39" s="1" t="s">
        <v>82</v>
      </c>
      <c r="B39" s="13">
        <v>16.614999999999998</v>
      </c>
      <c r="C39" s="14" t="s">
        <v>819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820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821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822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823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824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825</v>
      </c>
      <c r="D45" s="15"/>
      <c r="E45" s="15"/>
      <c r="F45" s="15"/>
    </row>
    <row r="46" spans="1:6" x14ac:dyDescent="0.2">
      <c r="A46" s="1" t="s">
        <v>96</v>
      </c>
      <c r="B46" s="13">
        <v>3.133</v>
      </c>
      <c r="C46" s="14" t="s">
        <v>826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827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828</v>
      </c>
      <c r="D48" s="15"/>
      <c r="E48" s="15"/>
      <c r="F48" s="15"/>
    </row>
    <row r="49" spans="1:6" x14ac:dyDescent="0.2">
      <c r="A49" s="1" t="s">
        <v>102</v>
      </c>
      <c r="B49" s="13">
        <v>3.6040000000000001</v>
      </c>
      <c r="C49" s="14" t="s">
        <v>829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830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831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832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 t="s">
        <v>833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 t="s">
        <v>834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835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836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837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838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839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840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841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>
        <v>1.89E-3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2.5300000000000001E-3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842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843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>
        <v>1E-3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844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845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846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847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848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849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850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851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852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853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854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855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856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857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399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858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selection activeCell="I21" sqref="I21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925</v>
      </c>
      <c r="G1" s="17" t="s">
        <v>944</v>
      </c>
    </row>
    <row r="2" spans="1:7" x14ac:dyDescent="0.2">
      <c r="A2" s="1" t="s">
        <v>1</v>
      </c>
      <c r="C2" s="1"/>
      <c r="D2" s="7">
        <v>130</v>
      </c>
      <c r="F2" s="16" t="s">
        <v>927</v>
      </c>
      <c r="G2" s="17" t="s">
        <v>955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956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43418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11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0.26917999999999997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1.2199999999999999E-3</v>
      </c>
      <c r="D11" s="15"/>
      <c r="E11" s="15"/>
      <c r="F11" s="15"/>
    </row>
    <row r="12" spans="1:7" x14ac:dyDescent="0.2">
      <c r="A12" s="1" t="s">
        <v>859</v>
      </c>
      <c r="B12" s="13">
        <v>1.254</v>
      </c>
      <c r="C12" s="14" t="s">
        <v>860</v>
      </c>
      <c r="D12" s="15"/>
      <c r="E12" s="15"/>
      <c r="F12" s="15"/>
    </row>
    <row r="13" spans="1:7" x14ac:dyDescent="0.2">
      <c r="A13" s="1" t="s">
        <v>22</v>
      </c>
      <c r="B13" s="13">
        <v>1.4870000000000001</v>
      </c>
      <c r="C13" s="14" t="s">
        <v>861</v>
      </c>
      <c r="D13" s="15">
        <v>5.0810000000000001E-2</v>
      </c>
      <c r="E13" s="15">
        <v>5.4000000000000001E-4</v>
      </c>
      <c r="F13" s="15"/>
    </row>
    <row r="14" spans="1:7" x14ac:dyDescent="0.2">
      <c r="A14" s="1" t="s">
        <v>24</v>
      </c>
      <c r="B14" s="13">
        <v>1.74</v>
      </c>
      <c r="C14" s="14" t="s">
        <v>862</v>
      </c>
      <c r="D14" s="15">
        <v>0.31357000000000002</v>
      </c>
      <c r="E14" s="15">
        <v>3.14E-3</v>
      </c>
      <c r="F14" s="15"/>
    </row>
    <row r="15" spans="1:7" x14ac:dyDescent="0.2">
      <c r="A15" s="1" t="s">
        <v>713</v>
      </c>
      <c r="B15" s="13">
        <v>2.0099999999999998</v>
      </c>
      <c r="C15" s="14" t="s">
        <v>863</v>
      </c>
      <c r="D15" s="15"/>
      <c r="E15" s="15"/>
      <c r="F15" s="15"/>
    </row>
    <row r="16" spans="1:7" x14ac:dyDescent="0.2">
      <c r="A16" s="1" t="s">
        <v>715</v>
      </c>
      <c r="B16" s="13">
        <v>2.3079999999999998</v>
      </c>
      <c r="C16" s="14" t="s">
        <v>864</v>
      </c>
      <c r="D16" s="15"/>
      <c r="E16" s="15"/>
      <c r="F16" s="15"/>
    </row>
    <row r="17" spans="1:6" x14ac:dyDescent="0.2">
      <c r="A17" s="1" t="s">
        <v>557</v>
      </c>
      <c r="B17" s="13">
        <v>2.6219999999999999</v>
      </c>
      <c r="C17" s="14" t="s">
        <v>865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719</v>
      </c>
      <c r="D18" s="15">
        <v>5.3899999999999998E-3</v>
      </c>
      <c r="E18" s="15">
        <v>1.6000000000000001E-4</v>
      </c>
      <c r="F18" s="15"/>
    </row>
    <row r="19" spans="1:6" x14ac:dyDescent="0.2">
      <c r="A19" s="1" t="s">
        <v>560</v>
      </c>
      <c r="B19" s="13">
        <v>3.6920000000000002</v>
      </c>
      <c r="C19" s="14" t="s">
        <v>866</v>
      </c>
      <c r="D19" s="15"/>
      <c r="E19" s="15"/>
      <c r="F19" s="15"/>
    </row>
    <row r="20" spans="1:6" x14ac:dyDescent="0.2">
      <c r="A20" s="1" t="s">
        <v>37</v>
      </c>
      <c r="B20" s="13">
        <v>4.0910000000000002</v>
      </c>
      <c r="C20" s="14" t="s">
        <v>867</v>
      </c>
      <c r="D20" s="15"/>
      <c r="E20" s="15"/>
      <c r="F20" s="15"/>
    </row>
    <row r="21" spans="1:6" x14ac:dyDescent="0.2">
      <c r="A21" s="1" t="s">
        <v>868</v>
      </c>
      <c r="B21" s="13">
        <v>4.5110000000000001</v>
      </c>
      <c r="C21" s="14" t="s">
        <v>869</v>
      </c>
      <c r="D21" s="15"/>
      <c r="E21" s="15"/>
      <c r="F21" s="15"/>
    </row>
    <row r="22" spans="1:6" x14ac:dyDescent="0.2">
      <c r="A22" s="1" t="s">
        <v>41</v>
      </c>
      <c r="B22" s="13">
        <v>4.952</v>
      </c>
      <c r="C22" s="14" t="s">
        <v>870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871</v>
      </c>
      <c r="D23" s="15"/>
      <c r="E23" s="15"/>
      <c r="F23" s="15"/>
    </row>
    <row r="24" spans="1:6" x14ac:dyDescent="0.2">
      <c r="A24" s="1" t="s">
        <v>872</v>
      </c>
      <c r="B24" s="13">
        <v>5.899</v>
      </c>
      <c r="C24" s="14" t="s">
        <v>873</v>
      </c>
      <c r="D24" s="15"/>
      <c r="E24" s="15"/>
      <c r="F24" s="15"/>
    </row>
    <row r="25" spans="1:6" x14ac:dyDescent="0.2">
      <c r="A25" s="1" t="s">
        <v>47</v>
      </c>
      <c r="B25" s="13">
        <v>6.4050000000000002</v>
      </c>
      <c r="C25" s="14" t="s">
        <v>874</v>
      </c>
      <c r="D25" s="15">
        <v>0.36087999999999998</v>
      </c>
      <c r="E25" s="15">
        <v>3.6099999999999999E-3</v>
      </c>
      <c r="F25" s="15"/>
    </row>
    <row r="26" spans="1:6" x14ac:dyDescent="0.2">
      <c r="A26" s="1" t="s">
        <v>411</v>
      </c>
      <c r="B26" s="13">
        <v>6.93</v>
      </c>
      <c r="C26" s="14">
        <v>1.25E-3</v>
      </c>
      <c r="D26" s="15"/>
      <c r="E26" s="15"/>
      <c r="F26" s="15"/>
    </row>
    <row r="27" spans="1:6" x14ac:dyDescent="0.2">
      <c r="A27" s="1" t="s">
        <v>51</v>
      </c>
      <c r="B27" s="13">
        <v>7.4779999999999998</v>
      </c>
      <c r="C27" s="14" t="s">
        <v>875</v>
      </c>
      <c r="D27" s="15"/>
      <c r="E27" s="15"/>
      <c r="F27" s="15"/>
    </row>
    <row r="28" spans="1:6" x14ac:dyDescent="0.2">
      <c r="A28" s="1" t="s">
        <v>187</v>
      </c>
      <c r="B28" s="13">
        <v>8.048</v>
      </c>
      <c r="C28" s="14" t="s">
        <v>876</v>
      </c>
      <c r="D28" s="15"/>
      <c r="E28" s="15"/>
      <c r="F28" s="15"/>
    </row>
    <row r="29" spans="1:6" x14ac:dyDescent="0.2">
      <c r="A29" s="1" t="s">
        <v>808</v>
      </c>
      <c r="B29" s="13">
        <v>8.6389999999999993</v>
      </c>
      <c r="C29" s="14" t="s">
        <v>877</v>
      </c>
      <c r="D29" s="15"/>
      <c r="E29" s="15"/>
      <c r="F29" s="15"/>
    </row>
    <row r="30" spans="1:6" x14ac:dyDescent="0.2">
      <c r="A30" s="1" t="s">
        <v>191</v>
      </c>
      <c r="B30" s="13">
        <v>9.2520000000000007</v>
      </c>
      <c r="C30" s="14" t="s">
        <v>878</v>
      </c>
      <c r="D30" s="15"/>
      <c r="E30" s="15"/>
      <c r="F30" s="15"/>
    </row>
    <row r="31" spans="1:6" x14ac:dyDescent="0.2">
      <c r="A31" s="1" t="s">
        <v>62</v>
      </c>
      <c r="B31" s="13">
        <v>9.8870000000000005</v>
      </c>
      <c r="C31" s="14" t="s">
        <v>879</v>
      </c>
      <c r="D31" s="15"/>
      <c r="E31" s="15"/>
      <c r="F31" s="15"/>
    </row>
    <row r="32" spans="1:6" x14ac:dyDescent="0.2">
      <c r="A32" s="1" t="s">
        <v>194</v>
      </c>
      <c r="B32" s="13">
        <v>10.544</v>
      </c>
      <c r="C32" s="14" t="s">
        <v>880</v>
      </c>
      <c r="D32" s="15"/>
      <c r="E32" s="15"/>
      <c r="F32" s="15"/>
    </row>
    <row r="33" spans="1:6" x14ac:dyDescent="0.2">
      <c r="A33" s="1" t="s">
        <v>67</v>
      </c>
      <c r="B33" s="13">
        <v>11.222</v>
      </c>
      <c r="C33" s="14" t="s">
        <v>881</v>
      </c>
      <c r="D33" s="15"/>
      <c r="E33" s="15"/>
      <c r="F33" s="15"/>
    </row>
    <row r="34" spans="1:6" x14ac:dyDescent="0.2">
      <c r="A34" s="1" t="s">
        <v>69</v>
      </c>
      <c r="B34" s="13">
        <v>11.923999999999999</v>
      </c>
      <c r="C34" s="14" t="s">
        <v>882</v>
      </c>
      <c r="D34" s="15"/>
      <c r="E34" s="15"/>
      <c r="F34" s="15"/>
    </row>
    <row r="35" spans="1:6" x14ac:dyDescent="0.2">
      <c r="A35" s="1" t="s">
        <v>71</v>
      </c>
      <c r="B35" s="13">
        <v>13.395</v>
      </c>
      <c r="C35" s="14" t="s">
        <v>883</v>
      </c>
      <c r="D35" s="15">
        <v>1.6492300000000001E-4</v>
      </c>
      <c r="E35" s="15" t="s">
        <v>884</v>
      </c>
      <c r="F35" s="15"/>
    </row>
    <row r="36" spans="1:6" x14ac:dyDescent="0.2">
      <c r="A36" s="1" t="s">
        <v>427</v>
      </c>
      <c r="B36" s="13">
        <v>14.164999999999999</v>
      </c>
      <c r="C36" s="14" t="s">
        <v>885</v>
      </c>
      <c r="D36" s="15"/>
      <c r="E36" s="15"/>
      <c r="F36" s="15"/>
    </row>
    <row r="37" spans="1:6" x14ac:dyDescent="0.2">
      <c r="A37" s="1" t="s">
        <v>77</v>
      </c>
      <c r="B37" s="13">
        <v>14.958</v>
      </c>
      <c r="C37" s="14" t="s">
        <v>886</v>
      </c>
      <c r="D37" s="15"/>
      <c r="E37" s="15"/>
      <c r="F37" s="15"/>
    </row>
    <row r="38" spans="1:6" x14ac:dyDescent="0.2">
      <c r="A38" s="1" t="s">
        <v>887</v>
      </c>
      <c r="B38" s="13">
        <v>15.775</v>
      </c>
      <c r="C38" s="14" t="s">
        <v>888</v>
      </c>
      <c r="D38" s="15"/>
      <c r="E38" s="15"/>
      <c r="F38" s="15"/>
    </row>
    <row r="39" spans="1:6" x14ac:dyDescent="0.2">
      <c r="A39" s="1" t="s">
        <v>82</v>
      </c>
      <c r="B39" s="13">
        <v>16.614999999999998</v>
      </c>
      <c r="C39" s="14" t="s">
        <v>889</v>
      </c>
      <c r="D39" s="15"/>
      <c r="E39" s="15"/>
      <c r="F39" s="15"/>
    </row>
    <row r="40" spans="1:6" x14ac:dyDescent="0.2">
      <c r="A40" s="1" t="s">
        <v>84</v>
      </c>
      <c r="B40" s="13">
        <v>17.48</v>
      </c>
      <c r="C40" s="14" t="s">
        <v>890</v>
      </c>
      <c r="D40" s="15"/>
      <c r="E40" s="15"/>
      <c r="F40" s="15"/>
    </row>
    <row r="41" spans="1:6" x14ac:dyDescent="0.2">
      <c r="A41" s="1" t="s">
        <v>86</v>
      </c>
      <c r="B41" s="13">
        <v>18.367000000000001</v>
      </c>
      <c r="C41" s="14" t="s">
        <v>891</v>
      </c>
      <c r="D41" s="15"/>
      <c r="E41" s="15"/>
      <c r="F41" s="15"/>
    </row>
    <row r="42" spans="1:6" x14ac:dyDescent="0.2">
      <c r="A42" s="1" t="s">
        <v>88</v>
      </c>
      <c r="B42" s="13">
        <v>19.279</v>
      </c>
      <c r="C42" s="14" t="s">
        <v>892</v>
      </c>
      <c r="D42" s="15"/>
      <c r="E42" s="15"/>
      <c r="F42" s="15"/>
    </row>
    <row r="43" spans="1:6" x14ac:dyDescent="0.2">
      <c r="A43" s="1" t="s">
        <v>90</v>
      </c>
      <c r="B43" s="13">
        <v>20.216000000000001</v>
      </c>
      <c r="C43" s="14" t="s">
        <v>383</v>
      </c>
      <c r="D43" s="15"/>
      <c r="E43" s="15"/>
      <c r="F43" s="15"/>
    </row>
    <row r="44" spans="1:6" x14ac:dyDescent="0.2">
      <c r="A44" s="1" t="s">
        <v>92</v>
      </c>
      <c r="B44" s="13">
        <v>21.175999999999998</v>
      </c>
      <c r="C44" s="14" t="s">
        <v>893</v>
      </c>
      <c r="D44" s="15"/>
      <c r="E44" s="15"/>
      <c r="F44" s="15"/>
    </row>
    <row r="45" spans="1:6" x14ac:dyDescent="0.2">
      <c r="A45" s="1" t="s">
        <v>94</v>
      </c>
      <c r="B45" s="13">
        <v>22.161999999999999</v>
      </c>
      <c r="C45" s="14" t="s">
        <v>894</v>
      </c>
      <c r="D45" s="15"/>
      <c r="E45" s="15"/>
      <c r="F45" s="15"/>
    </row>
    <row r="46" spans="1:6" x14ac:dyDescent="0.2">
      <c r="A46" s="1" t="s">
        <v>96</v>
      </c>
      <c r="B46" s="13">
        <v>23.172999999999998</v>
      </c>
      <c r="C46" s="14" t="s">
        <v>895</v>
      </c>
      <c r="D46" s="15"/>
      <c r="E46" s="15"/>
      <c r="F46" s="15"/>
    </row>
    <row r="47" spans="1:6" x14ac:dyDescent="0.2">
      <c r="A47" s="1" t="s">
        <v>98</v>
      </c>
      <c r="B47" s="13">
        <v>24.21</v>
      </c>
      <c r="C47" s="14" t="s">
        <v>896</v>
      </c>
      <c r="D47" s="15"/>
      <c r="E47" s="15"/>
      <c r="F47" s="15"/>
    </row>
    <row r="48" spans="1:6" x14ac:dyDescent="0.2">
      <c r="A48" s="1" t="s">
        <v>100</v>
      </c>
      <c r="B48" s="13">
        <v>25.271000000000001</v>
      </c>
      <c r="C48" s="14" t="s">
        <v>897</v>
      </c>
      <c r="D48" s="15"/>
      <c r="E48" s="15"/>
      <c r="F48" s="15"/>
    </row>
    <row r="49" spans="1:6" x14ac:dyDescent="0.2">
      <c r="A49" s="1" t="s">
        <v>102</v>
      </c>
      <c r="B49" s="13">
        <v>26.359000000000002</v>
      </c>
      <c r="C49" s="14" t="s">
        <v>898</v>
      </c>
      <c r="D49" s="15"/>
      <c r="E49" s="15"/>
      <c r="F49" s="15"/>
    </row>
    <row r="50" spans="1:6" x14ac:dyDescent="0.2">
      <c r="A50" s="1" t="s">
        <v>104</v>
      </c>
      <c r="B50" s="13">
        <v>3.7679999999999998</v>
      </c>
      <c r="C50" s="14" t="s">
        <v>899</v>
      </c>
      <c r="D50" s="15"/>
      <c r="E50" s="15"/>
      <c r="F50" s="15"/>
    </row>
    <row r="51" spans="1:6" x14ac:dyDescent="0.2">
      <c r="A51" s="1" t="s">
        <v>105</v>
      </c>
      <c r="B51" s="13">
        <v>3.9369999999999998</v>
      </c>
      <c r="C51" s="14" t="s">
        <v>900</v>
      </c>
      <c r="D51" s="15"/>
      <c r="E51" s="15"/>
      <c r="F51" s="15"/>
    </row>
    <row r="52" spans="1:6" x14ac:dyDescent="0.2">
      <c r="A52" s="1" t="s">
        <v>107</v>
      </c>
      <c r="B52" s="13">
        <v>4.2880000000000003</v>
      </c>
      <c r="C52" s="14" t="s">
        <v>901</v>
      </c>
      <c r="D52" s="15"/>
      <c r="E52" s="15"/>
      <c r="F52" s="15"/>
    </row>
    <row r="53" spans="1:6" x14ac:dyDescent="0.2">
      <c r="A53" s="1" t="s">
        <v>109</v>
      </c>
      <c r="B53" s="13">
        <v>4.4660000000000002</v>
      </c>
      <c r="C53" s="14" t="s">
        <v>902</v>
      </c>
      <c r="D53" s="15"/>
      <c r="E53" s="15"/>
      <c r="F53" s="15"/>
    </row>
    <row r="54" spans="1:6" x14ac:dyDescent="0.2">
      <c r="A54" s="1" t="s">
        <v>110</v>
      </c>
      <c r="B54" s="13">
        <v>4.6479999999999997</v>
      </c>
      <c r="C54" s="14">
        <v>1.15E-3</v>
      </c>
      <c r="D54" s="15"/>
      <c r="E54" s="15"/>
      <c r="F54" s="15"/>
    </row>
    <row r="55" spans="1:6" x14ac:dyDescent="0.2">
      <c r="A55" s="1" t="s">
        <v>111</v>
      </c>
      <c r="B55" s="13">
        <v>4.8410000000000002</v>
      </c>
      <c r="C55" s="14" t="s">
        <v>903</v>
      </c>
      <c r="D55" s="15"/>
      <c r="E55" s="15"/>
      <c r="F55" s="15"/>
    </row>
    <row r="56" spans="1:6" x14ac:dyDescent="0.2">
      <c r="A56" s="1" t="s">
        <v>113</v>
      </c>
      <c r="B56" s="13">
        <v>5.0339999999999998</v>
      </c>
      <c r="C56" s="14" t="s">
        <v>904</v>
      </c>
      <c r="D56" s="15"/>
      <c r="E56" s="15"/>
      <c r="F56" s="15"/>
    </row>
    <row r="57" spans="1:6" x14ac:dyDescent="0.2">
      <c r="A57" s="1" t="s">
        <v>115</v>
      </c>
      <c r="B57" s="13">
        <v>5.23</v>
      </c>
      <c r="C57" s="14" t="s">
        <v>905</v>
      </c>
      <c r="D57" s="15"/>
      <c r="E57" s="15"/>
      <c r="F57" s="15"/>
    </row>
    <row r="58" spans="1:6" x14ac:dyDescent="0.2">
      <c r="A58" s="1" t="s">
        <v>117</v>
      </c>
      <c r="B58" s="13">
        <v>5.431</v>
      </c>
      <c r="C58" s="14" t="s">
        <v>906</v>
      </c>
      <c r="D58" s="15"/>
      <c r="E58" s="15"/>
      <c r="F58" s="15"/>
    </row>
    <row r="59" spans="1:6" x14ac:dyDescent="0.2">
      <c r="A59" s="1" t="s">
        <v>119</v>
      </c>
      <c r="B59" s="13">
        <v>5.6319999999999997</v>
      </c>
      <c r="C59" s="14" t="s">
        <v>907</v>
      </c>
      <c r="D59" s="15"/>
      <c r="E59" s="15"/>
      <c r="F59" s="15"/>
    </row>
    <row r="60" spans="1:6" x14ac:dyDescent="0.2">
      <c r="A60" s="1" t="s">
        <v>121</v>
      </c>
      <c r="B60" s="13">
        <v>5.8410000000000002</v>
      </c>
      <c r="C60" s="14" t="s">
        <v>908</v>
      </c>
      <c r="D60" s="15"/>
      <c r="E60" s="15"/>
      <c r="F60" s="15"/>
    </row>
    <row r="61" spans="1:6" x14ac:dyDescent="0.2">
      <c r="A61" s="1" t="s">
        <v>123</v>
      </c>
      <c r="B61" s="13">
        <v>6.05</v>
      </c>
      <c r="C61" s="14" t="s">
        <v>840</v>
      </c>
      <c r="D61" s="15"/>
      <c r="E61" s="15"/>
      <c r="F61" s="15"/>
    </row>
    <row r="62" spans="1:6" x14ac:dyDescent="0.2">
      <c r="A62" s="1" t="s">
        <v>125</v>
      </c>
      <c r="B62" s="13">
        <v>6.2709999999999999</v>
      </c>
      <c r="C62" s="14">
        <v>2.0799999999999998E-3</v>
      </c>
      <c r="D62" s="15"/>
      <c r="E62" s="15"/>
      <c r="F62" s="15"/>
    </row>
    <row r="63" spans="1:6" x14ac:dyDescent="0.2">
      <c r="A63" s="1" t="s">
        <v>127</v>
      </c>
      <c r="B63" s="13">
        <v>6.492</v>
      </c>
      <c r="C63" s="14">
        <v>2.7299999999999998E-3</v>
      </c>
      <c r="D63" s="15"/>
      <c r="E63" s="15"/>
      <c r="F63" s="15"/>
    </row>
    <row r="64" spans="1:6" x14ac:dyDescent="0.2">
      <c r="A64" s="1" t="s">
        <v>128</v>
      </c>
      <c r="B64" s="13">
        <v>6.7249999999999996</v>
      </c>
      <c r="C64" s="14" t="s">
        <v>909</v>
      </c>
      <c r="D64" s="15"/>
      <c r="E64" s="15"/>
      <c r="F64" s="15"/>
    </row>
    <row r="65" spans="1:6" x14ac:dyDescent="0.2">
      <c r="A65" s="1" t="s">
        <v>130</v>
      </c>
      <c r="B65" s="13">
        <v>6.9450000000000003</v>
      </c>
      <c r="C65" s="14" t="s">
        <v>910</v>
      </c>
      <c r="D65" s="15"/>
      <c r="E65" s="15"/>
      <c r="F65" s="15"/>
    </row>
    <row r="66" spans="1:6" x14ac:dyDescent="0.2">
      <c r="A66" s="1" t="s">
        <v>132</v>
      </c>
      <c r="B66" s="13">
        <v>7.1820000000000004</v>
      </c>
      <c r="C66" s="14">
        <v>1.06E-3</v>
      </c>
      <c r="D66" s="15"/>
      <c r="E66" s="15"/>
      <c r="F66" s="15"/>
    </row>
    <row r="67" spans="1:6" x14ac:dyDescent="0.2">
      <c r="A67" s="1" t="s">
        <v>134</v>
      </c>
      <c r="B67" s="13">
        <v>7.4160000000000004</v>
      </c>
      <c r="C67" s="14" t="s">
        <v>911</v>
      </c>
      <c r="D67" s="15"/>
      <c r="E67" s="15"/>
      <c r="F67" s="15"/>
    </row>
    <row r="68" spans="1:6" x14ac:dyDescent="0.2">
      <c r="A68" s="1" t="s">
        <v>136</v>
      </c>
      <c r="B68" s="13">
        <v>7.6550000000000002</v>
      </c>
      <c r="C68" s="14" t="s">
        <v>912</v>
      </c>
      <c r="D68" s="15"/>
      <c r="E68" s="15"/>
      <c r="F68" s="15"/>
    </row>
    <row r="69" spans="1:6" x14ac:dyDescent="0.2">
      <c r="A69" s="1" t="s">
        <v>138</v>
      </c>
      <c r="B69" s="13">
        <v>7.899</v>
      </c>
      <c r="C69" s="14" t="s">
        <v>913</v>
      </c>
      <c r="D69" s="15"/>
      <c r="E69" s="15"/>
      <c r="F69" s="15"/>
    </row>
    <row r="70" spans="1:6" x14ac:dyDescent="0.2">
      <c r="A70" s="1" t="s">
        <v>140</v>
      </c>
      <c r="B70" s="13">
        <v>8.1489999999999991</v>
      </c>
      <c r="C70" s="14" t="s">
        <v>914</v>
      </c>
      <c r="D70" s="15"/>
      <c r="E70" s="15"/>
      <c r="F70" s="15"/>
    </row>
    <row r="71" spans="1:6" x14ac:dyDescent="0.2">
      <c r="A71" s="1" t="s">
        <v>142</v>
      </c>
      <c r="B71" s="13">
        <v>8.3979999999999997</v>
      </c>
      <c r="C71" s="14" t="s">
        <v>915</v>
      </c>
      <c r="D71" s="15"/>
      <c r="E71" s="15"/>
      <c r="F71" s="15"/>
    </row>
    <row r="72" spans="1:6" x14ac:dyDescent="0.2">
      <c r="A72" s="1" t="s">
        <v>144</v>
      </c>
      <c r="B72" s="13">
        <v>8.6519999999999992</v>
      </c>
      <c r="C72" s="14" t="s">
        <v>916</v>
      </c>
      <c r="D72" s="15"/>
      <c r="E72" s="15"/>
      <c r="F72" s="15"/>
    </row>
    <row r="73" spans="1:6" x14ac:dyDescent="0.2">
      <c r="A73" s="1" t="s">
        <v>146</v>
      </c>
      <c r="B73" s="13">
        <v>8.9109999999999996</v>
      </c>
      <c r="C73" s="14" t="s">
        <v>315</v>
      </c>
      <c r="D73" s="15"/>
      <c r="E73" s="15"/>
      <c r="F73" s="15"/>
    </row>
    <row r="74" spans="1:6" x14ac:dyDescent="0.2">
      <c r="A74" s="1" t="s">
        <v>148</v>
      </c>
      <c r="B74" s="13">
        <v>9.1739999999999995</v>
      </c>
      <c r="C74" s="14" t="s">
        <v>917</v>
      </c>
      <c r="D74" s="15"/>
      <c r="E74" s="15"/>
      <c r="F74" s="15"/>
    </row>
    <row r="75" spans="1:6" x14ac:dyDescent="0.2">
      <c r="A75" s="1" t="s">
        <v>150</v>
      </c>
      <c r="B75" s="13">
        <v>9.4429999999999996</v>
      </c>
      <c r="C75" s="14" t="s">
        <v>918</v>
      </c>
      <c r="D75" s="15"/>
      <c r="E75" s="15"/>
      <c r="F75" s="15"/>
    </row>
    <row r="76" spans="1:6" x14ac:dyDescent="0.2">
      <c r="A76" s="1" t="s">
        <v>152</v>
      </c>
      <c r="B76" s="13">
        <v>9.7119999999999997</v>
      </c>
      <c r="C76" s="14" t="s">
        <v>919</v>
      </c>
      <c r="D76" s="15"/>
      <c r="E76" s="15"/>
      <c r="F76" s="15"/>
    </row>
    <row r="77" spans="1:6" x14ac:dyDescent="0.2">
      <c r="A77" s="1" t="s">
        <v>154</v>
      </c>
      <c r="B77" s="13">
        <v>9.9890000000000008</v>
      </c>
      <c r="C77" s="14" t="s">
        <v>920</v>
      </c>
      <c r="D77" s="15"/>
      <c r="E77" s="15"/>
      <c r="F77" s="15"/>
    </row>
    <row r="78" spans="1:6" x14ac:dyDescent="0.2">
      <c r="A78" s="1" t="s">
        <v>156</v>
      </c>
      <c r="B78" s="13">
        <v>10.266999999999999</v>
      </c>
      <c r="C78" s="14" t="s">
        <v>921</v>
      </c>
      <c r="D78" s="15"/>
      <c r="E78" s="15"/>
      <c r="F78" s="15"/>
    </row>
    <row r="79" spans="1:6" x14ac:dyDescent="0.2">
      <c r="A79" s="1" t="s">
        <v>158</v>
      </c>
      <c r="B79" s="13">
        <v>10.551</v>
      </c>
      <c r="C79" s="14" t="s">
        <v>200</v>
      </c>
      <c r="D79" s="15"/>
      <c r="E79" s="15"/>
      <c r="F79" s="15"/>
    </row>
    <row r="80" spans="1:6" x14ac:dyDescent="0.2">
      <c r="A80" s="1" t="s">
        <v>160</v>
      </c>
      <c r="B80" s="13">
        <v>10.837999999999999</v>
      </c>
      <c r="C80" s="14" t="s">
        <v>922</v>
      </c>
      <c r="D80" s="15"/>
      <c r="E80" s="15"/>
      <c r="F80" s="15"/>
    </row>
    <row r="81" spans="1:6" x14ac:dyDescent="0.2">
      <c r="A81" s="1" t="s">
        <v>162</v>
      </c>
      <c r="B81" s="13">
        <v>12.968</v>
      </c>
      <c r="C81" s="14" t="s">
        <v>923</v>
      </c>
      <c r="D81" s="15"/>
      <c r="E81" s="15"/>
      <c r="F81" s="15"/>
    </row>
    <row r="82" spans="1:6" x14ac:dyDescent="0.2">
      <c r="A82" s="1" t="s">
        <v>164</v>
      </c>
      <c r="B82" s="2">
        <v>13.616</v>
      </c>
      <c r="C82" s="14" t="s">
        <v>924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2"/>
  <sheetViews>
    <sheetView topLeftCell="A52" zoomScale="85" zoomScaleNormal="85" workbookViewId="0">
      <selection activeCell="E89" sqref="E89"/>
    </sheetView>
  </sheetViews>
  <sheetFormatPr defaultRowHeight="12.75" x14ac:dyDescent="0.2"/>
  <cols>
    <col min="1" max="1" width="9.140625" style="23"/>
    <col min="2" max="2" width="24" style="23" bestFit="1" customWidth="1"/>
    <col min="3" max="3" width="28.85546875" style="23" bestFit="1" customWidth="1"/>
    <col min="4" max="4" width="36.85546875" style="23" bestFit="1" customWidth="1"/>
    <col min="5" max="5" width="36.42578125" style="23" bestFit="1" customWidth="1"/>
    <col min="6" max="6" width="40.140625" style="23" bestFit="1" customWidth="1"/>
    <col min="7" max="7" width="34.5703125" style="23" bestFit="1" customWidth="1"/>
    <col min="8" max="8" width="53.5703125" style="23" bestFit="1" customWidth="1"/>
    <col min="9" max="9" width="49.85546875" style="23" bestFit="1" customWidth="1"/>
    <col min="10" max="10" width="19.7109375" style="23" bestFit="1" customWidth="1"/>
    <col min="11" max="11" width="29.42578125" style="23" bestFit="1" customWidth="1"/>
    <col min="12" max="12" width="27.85546875" style="23" bestFit="1" customWidth="1"/>
    <col min="13" max="13" width="21.7109375" style="23" bestFit="1" customWidth="1"/>
    <col min="14" max="16384" width="9.140625" style="23"/>
  </cols>
  <sheetData>
    <row r="2" spans="2:13" x14ac:dyDescent="0.2">
      <c r="B2" s="19" t="s">
        <v>925</v>
      </c>
      <c r="C2" s="21" t="str">
        <f>'Sample Composition'!G1</f>
        <v>Amostra bulk 1</v>
      </c>
      <c r="D2" s="21" t="str">
        <f>'Sample Composition (2)'!G1</f>
        <v>Amostra bulk 2</v>
      </c>
      <c r="E2" s="21" t="str">
        <f>'Sample Composition (3)'!G1</f>
        <v>Amostra bulk 3</v>
      </c>
      <c r="F2" s="21" t="str">
        <f>'Sample Composition (4)'!G1</f>
        <v>Amostra bulk 4</v>
      </c>
      <c r="G2" s="21" t="str">
        <f>'Sample Composition (5)'!G1</f>
        <v>Amostra bulk 5</v>
      </c>
      <c r="H2" s="21" t="str">
        <f>'Sample Composition (6)'!G1</f>
        <v>Amostra bulk 6</v>
      </c>
      <c r="I2" s="21" t="str">
        <f>'Sample Composition (7)'!G1</f>
        <v>Amostra bulk 7</v>
      </c>
      <c r="J2" s="21" t="str">
        <f>'Sample Composition (8)'!G1</f>
        <v>Amostra bulk 8</v>
      </c>
      <c r="K2" s="21" t="str">
        <f>'Sample Composition (9)'!G1</f>
        <v>Amostra bulk 9</v>
      </c>
      <c r="L2" s="21" t="str">
        <f>'Sample Composition (10)'!G1</f>
        <v>Amostra bulk 10</v>
      </c>
      <c r="M2" s="21" t="str">
        <f>'Sample Composition (11)'!G1</f>
        <v>Amostra bulk 11</v>
      </c>
    </row>
    <row r="3" spans="2:13" x14ac:dyDescent="0.2">
      <c r="B3" s="19" t="s">
        <v>927</v>
      </c>
      <c r="C3" s="21" t="str">
        <f>'Sample Composition'!G2</f>
        <v>Via Pavimentada Estação Centro</v>
      </c>
      <c r="D3" s="21" t="str">
        <f>'Sample Composition (2)'!G2</f>
        <v>Via Pavimentada Estação Volta da Capela</v>
      </c>
      <c r="E3" s="21" t="str">
        <f>'Sample Composition (3)'!G2</f>
        <v>Via Não Pavimentada - Margem Esquerda</v>
      </c>
      <c r="F3" s="21" t="str">
        <f>'Sample Composition (4)'!G2</f>
        <v>Via Não Pavimentada - Parque de Exposições</v>
      </c>
      <c r="G3" s="21" t="str">
        <f>'Sample Composition (5)'!G2</f>
        <v>Via Não Pavimentada Estação Gesteira</v>
      </c>
      <c r="H3" s="21" t="str">
        <f>'Sample Composition (6)'!G2</f>
        <v>Via Não Pavimentada - Entrada da Hidrelétrica Risoleta Neves</v>
      </c>
      <c r="I3" s="21" t="str">
        <f>'Sample Composition (7)'!G2</f>
        <v>Material Afetado no Aterro de Rejeitos - Fazenda Floresta</v>
      </c>
      <c r="J3" s="21" t="str">
        <f>'Sample Composition (8)'!G2</f>
        <v>Solo Intacto no Centro</v>
      </c>
      <c r="K3" s="21" t="str">
        <f>'Sample Composition (9)'!G2</f>
        <v>Solo Intacto no Aterro de Rejeitos</v>
      </c>
      <c r="L3" s="21" t="str">
        <f>'Sample Composition (10)'!G2</f>
        <v>Via Não Pavimentada no Centro</v>
      </c>
      <c r="M3" s="21" t="str">
        <f>'Sample Composition (11)'!G2</f>
        <v>Rejeito Bacia de Fundão</v>
      </c>
    </row>
    <row r="4" spans="2:13" x14ac:dyDescent="0.2">
      <c r="B4" s="19"/>
      <c r="C4" s="21" t="str">
        <f>'Sample Composition'!G3</f>
        <v>Barra Longa</v>
      </c>
      <c r="D4" s="21" t="str">
        <f>'Sample Composition (2)'!G3</f>
        <v>Barra Longa</v>
      </c>
      <c r="E4" s="21" t="str">
        <f>'Sample Composition (3)'!G3</f>
        <v>Barra Longa</v>
      </c>
      <c r="F4" s="21" t="str">
        <f>'Sample Composition (4)'!G3</f>
        <v>Barra Longa</v>
      </c>
      <c r="G4" s="21" t="str">
        <f>'Sample Composition (5)'!G3</f>
        <v>Gesteira</v>
      </c>
      <c r="H4" s="21" t="str">
        <f>'Sample Composition (6)'!G3</f>
        <v>Rio Doce</v>
      </c>
      <c r="I4" s="21" t="str">
        <f>'Sample Composition (7)'!G3</f>
        <v>Rio Doce</v>
      </c>
      <c r="J4" s="21" t="str">
        <f>'Sample Composition (8)'!G3</f>
        <v>Barra Longa</v>
      </c>
      <c r="K4" s="21" t="str">
        <f>'Sample Composition (9)'!G3</f>
        <v>Barra Longa</v>
      </c>
      <c r="L4" s="21" t="str">
        <f>'Sample Composition (10)'!G3</f>
        <v>Paracatu de Baixo</v>
      </c>
      <c r="M4" s="21" t="str">
        <f>'Sample Composition (11)'!G3</f>
        <v>Barragem de Fundão</v>
      </c>
    </row>
    <row r="5" spans="2:13" x14ac:dyDescent="0.2">
      <c r="B5" s="19" t="s">
        <v>930</v>
      </c>
      <c r="C5" s="22">
        <f>'Sample Composition'!G4</f>
        <v>43405</v>
      </c>
      <c r="D5" s="22">
        <f>'Sample Composition (2)'!G4</f>
        <v>43405</v>
      </c>
      <c r="E5" s="22">
        <f>'Sample Composition (3)'!G4</f>
        <v>43405</v>
      </c>
      <c r="F5" s="22">
        <f>'Sample Composition (4)'!G4</f>
        <v>43405</v>
      </c>
      <c r="G5" s="22">
        <f>'Sample Composition (5)'!G4</f>
        <v>43419</v>
      </c>
      <c r="H5" s="22">
        <f>'Sample Composition (6)'!G4</f>
        <v>43488</v>
      </c>
      <c r="I5" s="22">
        <f>'Sample Composition (7)'!G4</f>
        <v>43488</v>
      </c>
      <c r="J5" s="22">
        <f>'Sample Composition (8)'!G4</f>
        <v>43488</v>
      </c>
      <c r="K5" s="22">
        <f>'Sample Composition (9)'!G4</f>
        <v>43488</v>
      </c>
      <c r="L5" s="22">
        <f>'Sample Composition (10)'!G4</f>
        <v>43488</v>
      </c>
      <c r="M5" s="22">
        <f>'Sample Composition (11)'!G4</f>
        <v>43418</v>
      </c>
    </row>
    <row r="6" spans="2:13" x14ac:dyDescent="0.2">
      <c r="B6" s="19" t="s">
        <v>931</v>
      </c>
      <c r="C6" s="21" t="str">
        <f>'Sample Composition'!G5</f>
        <v>PM10</v>
      </c>
      <c r="D6" s="21" t="str">
        <f>'Sample Composition (2)'!G5</f>
        <v>PM10</v>
      </c>
      <c r="E6" s="21" t="str">
        <f>'Sample Composition (3)'!G5</f>
        <v>PM10</v>
      </c>
      <c r="F6" s="21" t="str">
        <f>'Sample Composition (4)'!G5</f>
        <v>PM10</v>
      </c>
      <c r="G6" s="21" t="str">
        <f>'Sample Composition (5)'!G5</f>
        <v>PM10</v>
      </c>
      <c r="H6" s="21" t="str">
        <f>'Sample Composition (6)'!G5</f>
        <v>PM10</v>
      </c>
      <c r="I6" s="21" t="str">
        <f>'Sample Composition (7)'!G5</f>
        <v>PM10</v>
      </c>
      <c r="J6" s="21" t="str">
        <f>'Sample Composition (8)'!G5</f>
        <v>PM10</v>
      </c>
      <c r="K6" s="21" t="str">
        <f>'Sample Composition (9)'!G5</f>
        <v>PM10</v>
      </c>
      <c r="L6" s="21" t="str">
        <f>'Sample Composition (10)'!G5</f>
        <v>PM10</v>
      </c>
      <c r="M6" s="21" t="str">
        <f>'Sample Composition (11)'!G5</f>
        <v>PM10</v>
      </c>
    </row>
    <row r="7" spans="2:13" x14ac:dyDescent="0.2">
      <c r="B7" s="20" t="s">
        <v>957</v>
      </c>
      <c r="C7" s="21">
        <f>'Sample Composition'!D6</f>
        <v>1</v>
      </c>
      <c r="D7" s="21">
        <f>'Sample Composition (2)'!D6</f>
        <v>2</v>
      </c>
      <c r="E7" s="21">
        <f>'Sample Composition (3)'!D6</f>
        <v>3</v>
      </c>
      <c r="F7" s="21">
        <f>'Sample Composition (4)'!D6</f>
        <v>4</v>
      </c>
      <c r="G7" s="21">
        <f>'Sample Composition (5)'!D6</f>
        <v>5</v>
      </c>
      <c r="H7" s="21">
        <f>'Sample Composition (6)'!D6</f>
        <v>6</v>
      </c>
      <c r="I7" s="21">
        <f>'Sample Composition (7)'!D6</f>
        <v>7</v>
      </c>
      <c r="J7" s="21">
        <f>'Sample Composition (8)'!D6</f>
        <v>8</v>
      </c>
      <c r="K7" s="21">
        <f>'Sample Composition (9)'!D6</f>
        <v>9</v>
      </c>
      <c r="L7" s="21">
        <f>'Sample Composition (10)'!D6</f>
        <v>10</v>
      </c>
      <c r="M7" s="21">
        <f>'Sample Composition (11)'!D6</f>
        <v>11</v>
      </c>
    </row>
    <row r="8" spans="2:13" x14ac:dyDescent="0.2">
      <c r="B8" s="1" t="s">
        <v>958</v>
      </c>
      <c r="C8" s="24">
        <f>'Sample Composition'!D10</f>
        <v>0.38818000000000003</v>
      </c>
      <c r="D8" s="24">
        <f>'Sample Composition (2)'!D10</f>
        <v>0.2954</v>
      </c>
      <c r="E8" s="24">
        <f>'Sample Composition (3)'!D10</f>
        <v>0.36606</v>
      </c>
      <c r="F8" s="24">
        <f>'Sample Composition (4)'!D10</f>
        <v>0.35966999999999999</v>
      </c>
      <c r="G8" s="24">
        <f>'Sample Composition (5)'!D10</f>
        <v>0.44808999999999999</v>
      </c>
      <c r="H8" s="24">
        <f>'Sample Composition (6)'!D10</f>
        <v>0.41743999999999998</v>
      </c>
      <c r="I8" s="24">
        <f>'Sample Composition (7)'!D10</f>
        <v>0.50226999999999999</v>
      </c>
      <c r="J8" s="24">
        <f>'Sample Composition (8)'!D10</f>
        <v>0.50443000000000005</v>
      </c>
      <c r="K8" s="24">
        <f>'Sample Composition (9)'!D10</f>
        <v>0.4884</v>
      </c>
      <c r="L8" s="24">
        <f>'Sample Composition (10)'!D10</f>
        <v>0.34492</v>
      </c>
      <c r="M8" s="24">
        <f>'Sample Composition (11)'!D10</f>
        <v>0.26917999999999997</v>
      </c>
    </row>
    <row r="9" spans="2:13" x14ac:dyDescent="0.2">
      <c r="B9" s="1" t="s">
        <v>19</v>
      </c>
      <c r="C9" s="24">
        <f>'Sample Composition'!D11</f>
        <v>0</v>
      </c>
      <c r="D9" s="24">
        <f>'Sample Composition (2)'!D11</f>
        <v>5.7600000000000004E-3</v>
      </c>
      <c r="E9" s="24">
        <f>'Sample Composition (3)'!D11</f>
        <v>3.0699999999999998E-3</v>
      </c>
      <c r="F9" s="24">
        <f>'Sample Composition (4)'!D11</f>
        <v>0</v>
      </c>
      <c r="G9" s="24">
        <f>'Sample Composition (5)'!D11</f>
        <v>0</v>
      </c>
      <c r="H9" s="24">
        <f>'Sample Composition (6)'!D11</f>
        <v>5.1500000000000001E-3</v>
      </c>
      <c r="I9" s="24">
        <f>'Sample Composition (7)'!D11</f>
        <v>0</v>
      </c>
      <c r="J9" s="24">
        <f>'Sample Composition (8)'!D11</f>
        <v>0</v>
      </c>
      <c r="K9" s="24">
        <f>'Sample Composition (9)'!D11</f>
        <v>0</v>
      </c>
      <c r="L9" s="24">
        <f>'Sample Composition (10)'!D11</f>
        <v>0</v>
      </c>
      <c r="M9" s="24">
        <f>'Sample Composition (11)'!D11</f>
        <v>0</v>
      </c>
    </row>
    <row r="10" spans="2:13" x14ac:dyDescent="0.2">
      <c r="B10" s="1" t="s">
        <v>859</v>
      </c>
      <c r="C10" s="24">
        <f>'Sample Composition'!D12</f>
        <v>6.5199999999999998E-3</v>
      </c>
      <c r="D10" s="24">
        <f>'Sample Composition (2)'!D12</f>
        <v>6.9800000000000001E-3</v>
      </c>
      <c r="E10" s="24">
        <f>'Sample Composition (3)'!D12</f>
        <v>8.1300000000000001E-3</v>
      </c>
      <c r="F10" s="24">
        <f>'Sample Composition (4)'!D12</f>
        <v>4.5300000000000002E-3</v>
      </c>
      <c r="G10" s="24">
        <f>'Sample Composition (5)'!D12</f>
        <v>8.5199999999999998E-3</v>
      </c>
      <c r="H10" s="24">
        <f>'Sample Composition (6)'!D12</f>
        <v>1.299E-2</v>
      </c>
      <c r="I10" s="24">
        <f>'Sample Composition (7)'!D12</f>
        <v>3.5100000000000001E-3</v>
      </c>
      <c r="J10" s="24">
        <f>'Sample Composition (8)'!D12</f>
        <v>4.6299999999999996E-3</v>
      </c>
      <c r="K10" s="24">
        <f>'Sample Composition (9)'!D12</f>
        <v>4.5999999999999999E-3</v>
      </c>
      <c r="L10" s="24">
        <f>'Sample Composition (10)'!D12</f>
        <v>3.98E-3</v>
      </c>
      <c r="M10" s="24">
        <f>'Sample Composition (11)'!D12</f>
        <v>0</v>
      </c>
    </row>
    <row r="11" spans="2:13" x14ac:dyDescent="0.2">
      <c r="B11" s="1" t="s">
        <v>22</v>
      </c>
      <c r="C11" s="24">
        <f>'Sample Composition'!D13</f>
        <v>0.14424999999999999</v>
      </c>
      <c r="D11" s="24">
        <f>'Sample Composition (2)'!D13</f>
        <v>9.4270000000000007E-2</v>
      </c>
      <c r="E11" s="24">
        <f>'Sample Composition (3)'!D13</f>
        <v>0.15667</v>
      </c>
      <c r="F11" s="24">
        <f>'Sample Composition (4)'!D13</f>
        <v>0.14005999999999999</v>
      </c>
      <c r="G11" s="24">
        <f>'Sample Composition (5)'!D13</f>
        <v>0.17399999999999999</v>
      </c>
      <c r="H11" s="24">
        <f>'Sample Composition (6)'!D13</f>
        <v>0.14668999999999999</v>
      </c>
      <c r="I11" s="24">
        <f>'Sample Composition (7)'!D13</f>
        <v>0.18340999999999999</v>
      </c>
      <c r="J11" s="24">
        <f>'Sample Composition (8)'!D13</f>
        <v>0.19388</v>
      </c>
      <c r="K11" s="24">
        <f>'Sample Composition (9)'!D13</f>
        <v>0.18945000000000001</v>
      </c>
      <c r="L11" s="24">
        <f>'Sample Composition (10)'!D13</f>
        <v>0.14302999999999999</v>
      </c>
      <c r="M11" s="24">
        <f>'Sample Composition (11)'!D13</f>
        <v>5.0810000000000001E-2</v>
      </c>
    </row>
    <row r="12" spans="2:13" x14ac:dyDescent="0.2">
      <c r="B12" s="1" t="s">
        <v>24</v>
      </c>
      <c r="C12" s="24">
        <f>'Sample Composition'!D14</f>
        <v>0.26421</v>
      </c>
      <c r="D12" s="24">
        <f>'Sample Composition (2)'!D14</f>
        <v>0.26436999999999999</v>
      </c>
      <c r="E12" s="24">
        <f>'Sample Composition (3)'!D14</f>
        <v>0.22269</v>
      </c>
      <c r="F12" s="24">
        <f>'Sample Composition (4)'!D14</f>
        <v>0.22711999999999999</v>
      </c>
      <c r="G12" s="24">
        <f>'Sample Composition (5)'!D14</f>
        <v>0.14692</v>
      </c>
      <c r="H12" s="24">
        <f>'Sample Composition (6)'!D14</f>
        <v>0.23214000000000001</v>
      </c>
      <c r="I12" s="24">
        <f>'Sample Composition (7)'!D14</f>
        <v>0.2117</v>
      </c>
      <c r="J12" s="24">
        <f>'Sample Composition (8)'!D14</f>
        <v>0.20580000000000001</v>
      </c>
      <c r="K12" s="24">
        <f>'Sample Composition (9)'!D14</f>
        <v>0.22542000000000001</v>
      </c>
      <c r="L12" s="24">
        <f>'Sample Composition (10)'!D14</f>
        <v>0.13843</v>
      </c>
      <c r="M12" s="24">
        <f>'Sample Composition (11)'!D14</f>
        <v>0.31357000000000002</v>
      </c>
    </row>
    <row r="13" spans="2:13" x14ac:dyDescent="0.2">
      <c r="B13" s="1" t="s">
        <v>713</v>
      </c>
      <c r="C13" s="24">
        <f>'Sample Composition'!D15</f>
        <v>1.9599999999999999E-3</v>
      </c>
      <c r="D13" s="24">
        <f>'Sample Composition (2)'!D15</f>
        <v>9.7710099999999997E-4</v>
      </c>
      <c r="E13" s="24">
        <f>'Sample Composition (3)'!D15</f>
        <v>1.01E-3</v>
      </c>
      <c r="F13" s="24">
        <f>'Sample Composition (4)'!D15</f>
        <v>1.08E-3</v>
      </c>
      <c r="G13" s="24">
        <f>'Sample Composition (5)'!D15</f>
        <v>1.01E-3</v>
      </c>
      <c r="H13" s="24">
        <f>'Sample Composition (6)'!D15</f>
        <v>1.3699999999999999E-3</v>
      </c>
      <c r="I13" s="24">
        <f>'Sample Composition (7)'!D15</f>
        <v>6.9641799999999997E-4</v>
      </c>
      <c r="J13" s="24">
        <f>'Sample Composition (8)'!D15</f>
        <v>8.2229600000000003E-4</v>
      </c>
      <c r="K13" s="24">
        <f>'Sample Composition (9)'!D15</f>
        <v>0</v>
      </c>
      <c r="L13" s="24">
        <f>'Sample Composition (10)'!D15</f>
        <v>1.4400000000000001E-3</v>
      </c>
      <c r="M13" s="24">
        <f>'Sample Composition (11)'!D15</f>
        <v>0</v>
      </c>
    </row>
    <row r="14" spans="2:13" x14ac:dyDescent="0.2">
      <c r="B14" s="1" t="s">
        <v>715</v>
      </c>
      <c r="C14" s="24">
        <f>'Sample Composition'!D16</f>
        <v>1.07E-3</v>
      </c>
      <c r="D14" s="24">
        <f>'Sample Composition (2)'!D16</f>
        <v>6.0662200000000002E-4</v>
      </c>
      <c r="E14" s="24">
        <f>'Sample Composition (3)'!D16</f>
        <v>5.6894300000000003E-4</v>
      </c>
      <c r="F14" s="24">
        <f>'Sample Composition (4)'!D16</f>
        <v>9.3895299999999997E-4</v>
      </c>
      <c r="G14" s="24">
        <f>'Sample Composition (5)'!D16</f>
        <v>1.1800000000000001E-3</v>
      </c>
      <c r="H14" s="24">
        <f>'Sample Composition (6)'!D16</f>
        <v>9.5735799999999995E-4</v>
      </c>
      <c r="I14" s="24">
        <f>'Sample Composition (7)'!D16</f>
        <v>2.9949700000000002E-4</v>
      </c>
      <c r="J14" s="24">
        <f>'Sample Composition (8)'!D16</f>
        <v>3.67735E-4</v>
      </c>
      <c r="K14" s="24">
        <f>'Sample Composition (9)'!D16</f>
        <v>0</v>
      </c>
      <c r="L14" s="24">
        <f>'Sample Composition (10)'!D16</f>
        <v>5.1927600000000005E-4</v>
      </c>
      <c r="M14" s="24">
        <f>'Sample Composition (11)'!D16</f>
        <v>0</v>
      </c>
    </row>
    <row r="15" spans="2:13" x14ac:dyDescent="0.2">
      <c r="B15" s="1" t="s">
        <v>557</v>
      </c>
      <c r="C15" s="24">
        <f>'Sample Composition'!D17</f>
        <v>5.3866000000000005E-4</v>
      </c>
      <c r="D15" s="24">
        <f>'Sample Composition (2)'!D17</f>
        <v>2.7608299999999999E-4</v>
      </c>
      <c r="E15" s="24">
        <f>'Sample Composition (3)'!D17</f>
        <v>3.3084100000000001E-4</v>
      </c>
      <c r="F15" s="24">
        <f>'Sample Composition (4)'!D17</f>
        <v>2.5637899999999999E-4</v>
      </c>
      <c r="G15" s="24">
        <f>'Sample Composition (5)'!D17</f>
        <v>3.9544200000000003E-4</v>
      </c>
      <c r="H15" s="24">
        <f>'Sample Composition (6)'!D17</f>
        <v>7.7735300000000005E-4</v>
      </c>
      <c r="I15" s="24">
        <f>'Sample Composition (7)'!D17</f>
        <v>0</v>
      </c>
      <c r="J15" s="24">
        <f>'Sample Composition (8)'!D17</f>
        <v>0</v>
      </c>
      <c r="K15" s="24">
        <f>'Sample Composition (9)'!D17</f>
        <v>4.4131599999999997E-4</v>
      </c>
      <c r="L15" s="24">
        <f>'Sample Composition (10)'!D17</f>
        <v>3.67036E-4</v>
      </c>
      <c r="M15" s="24">
        <f>'Sample Composition (11)'!D17</f>
        <v>0</v>
      </c>
    </row>
    <row r="16" spans="2:13" x14ac:dyDescent="0.2">
      <c r="B16" s="1" t="s">
        <v>33</v>
      </c>
      <c r="C16" s="24">
        <f>'Sample Composition'!D18</f>
        <v>1.111E-2</v>
      </c>
      <c r="D16" s="24">
        <f>'Sample Composition (2)'!D18</f>
        <v>9.1299999999999992E-3</v>
      </c>
      <c r="E16" s="24">
        <f>'Sample Composition (3)'!D18</f>
        <v>1.188E-2</v>
      </c>
      <c r="F16" s="24">
        <f>'Sample Composition (4)'!D18</f>
        <v>7.1500000000000001E-3</v>
      </c>
      <c r="G16" s="24">
        <f>'Sample Composition (5)'!D18</f>
        <v>6.5599999999999999E-3</v>
      </c>
      <c r="H16" s="24">
        <f>'Sample Composition (6)'!D18</f>
        <v>1.2149999999999999E-2</v>
      </c>
      <c r="I16" s="24">
        <f>'Sample Composition (7)'!D18</f>
        <v>8.7200000000000003E-3</v>
      </c>
      <c r="J16" s="24">
        <f>'Sample Composition (8)'!D18</f>
        <v>6.7400000000000003E-3</v>
      </c>
      <c r="K16" s="24">
        <f>'Sample Composition (9)'!D18</f>
        <v>5.13E-3</v>
      </c>
      <c r="L16" s="24">
        <f>'Sample Composition (10)'!D18</f>
        <v>6.1999999999999998E-3</v>
      </c>
      <c r="M16" s="24">
        <f>'Sample Composition (11)'!D18</f>
        <v>5.3899999999999998E-3</v>
      </c>
    </row>
    <row r="17" spans="2:13" x14ac:dyDescent="0.2">
      <c r="B17" s="1" t="s">
        <v>560</v>
      </c>
      <c r="C17" s="24">
        <f>'Sample Composition'!D19</f>
        <v>1.848E-2</v>
      </c>
      <c r="D17" s="24">
        <f>'Sample Composition (2)'!D19</f>
        <v>2.162E-2</v>
      </c>
      <c r="E17" s="24">
        <f>'Sample Composition (3)'!D19</f>
        <v>3.14E-3</v>
      </c>
      <c r="F17" s="24">
        <f>'Sample Composition (4)'!D19</f>
        <v>6.6400000000000001E-3</v>
      </c>
      <c r="G17" s="24">
        <f>'Sample Composition (5)'!D19</f>
        <v>6.6600000000000001E-3</v>
      </c>
      <c r="H17" s="24">
        <f>'Sample Composition (6)'!D19</f>
        <v>1.146E-2</v>
      </c>
      <c r="I17" s="24">
        <f>'Sample Composition (7)'!D19</f>
        <v>0</v>
      </c>
      <c r="J17" s="24">
        <f>'Sample Composition (8)'!D19</f>
        <v>1.49E-3</v>
      </c>
      <c r="K17" s="24">
        <f>'Sample Composition (9)'!D19</f>
        <v>8.8062899999999996E-4</v>
      </c>
      <c r="L17" s="24">
        <f>'Sample Composition (10)'!D19</f>
        <v>2.33E-3</v>
      </c>
      <c r="M17" s="24">
        <f>'Sample Composition (11)'!D19</f>
        <v>0</v>
      </c>
    </row>
    <row r="18" spans="2:13" x14ac:dyDescent="0.2">
      <c r="B18" s="1" t="s">
        <v>37</v>
      </c>
      <c r="C18" s="24">
        <f>'Sample Composition'!D20</f>
        <v>0</v>
      </c>
      <c r="D18" s="24">
        <f>'Sample Composition (2)'!D20</f>
        <v>0</v>
      </c>
      <c r="E18" s="24">
        <f>'Sample Composition (3)'!D20</f>
        <v>0</v>
      </c>
      <c r="F18" s="24">
        <f>'Sample Composition (4)'!D20</f>
        <v>0</v>
      </c>
      <c r="G18" s="24">
        <f>'Sample Composition (5)'!D20</f>
        <v>0</v>
      </c>
      <c r="H18" s="24">
        <f>'Sample Composition (6)'!D20</f>
        <v>0</v>
      </c>
      <c r="I18" s="24">
        <f>'Sample Composition (7)'!D20</f>
        <v>0</v>
      </c>
      <c r="J18" s="24">
        <f>'Sample Composition (8)'!D20</f>
        <v>0</v>
      </c>
      <c r="K18" s="24">
        <f>'Sample Composition (9)'!D20</f>
        <v>0</v>
      </c>
      <c r="L18" s="24">
        <f>'Sample Composition (10)'!D20</f>
        <v>0</v>
      </c>
      <c r="M18" s="24">
        <f>'Sample Composition (11)'!D20</f>
        <v>0</v>
      </c>
    </row>
    <row r="19" spans="2:13" x14ac:dyDescent="0.2">
      <c r="B19" s="1" t="s">
        <v>868</v>
      </c>
      <c r="C19" s="24">
        <f>'Sample Composition'!D21</f>
        <v>7.3200000000000001E-3</v>
      </c>
      <c r="D19" s="24">
        <f>'Sample Composition (2)'!D21</f>
        <v>6.6899999999999998E-3</v>
      </c>
      <c r="E19" s="24">
        <f>'Sample Composition (3)'!D21</f>
        <v>7.0000000000000001E-3</v>
      </c>
      <c r="F19" s="24">
        <f>'Sample Composition (4)'!D21</f>
        <v>5.7800000000000004E-3</v>
      </c>
      <c r="G19" s="24">
        <f>'Sample Composition (5)'!D21</f>
        <v>7.0200000000000002E-3</v>
      </c>
      <c r="H19" s="24">
        <f>'Sample Composition (6)'!D21</f>
        <v>8.5000000000000006E-3</v>
      </c>
      <c r="I19" s="24">
        <f>'Sample Composition (7)'!D21</f>
        <v>8.7100000000000007E-3</v>
      </c>
      <c r="J19" s="24">
        <f>'Sample Composition (8)'!D21</f>
        <v>7.6E-3</v>
      </c>
      <c r="K19" s="24">
        <f>'Sample Composition (9)'!D21</f>
        <v>8.9099999999999995E-3</v>
      </c>
      <c r="L19" s="24">
        <f>'Sample Composition (10)'!D21</f>
        <v>2.2300000000000002E-3</v>
      </c>
      <c r="M19" s="24">
        <f>'Sample Composition (11)'!D21</f>
        <v>0</v>
      </c>
    </row>
    <row r="20" spans="2:13" x14ac:dyDescent="0.2">
      <c r="B20" s="1" t="s">
        <v>41</v>
      </c>
      <c r="C20" s="24">
        <f>'Sample Composition'!D22</f>
        <v>0</v>
      </c>
      <c r="D20" s="24">
        <f>'Sample Composition (2)'!D22</f>
        <v>0</v>
      </c>
      <c r="E20" s="24">
        <f>'Sample Composition (3)'!D22</f>
        <v>0</v>
      </c>
      <c r="F20" s="24">
        <f>'Sample Composition (4)'!D22</f>
        <v>0</v>
      </c>
      <c r="G20" s="24">
        <f>'Sample Composition (5)'!D22</f>
        <v>0</v>
      </c>
      <c r="H20" s="24">
        <f>'Sample Composition (6)'!D22</f>
        <v>6.5698299999999998E-4</v>
      </c>
      <c r="I20" s="24">
        <f>'Sample Composition (7)'!D22</f>
        <v>0</v>
      </c>
      <c r="J20" s="24">
        <f>'Sample Composition (8)'!D22</f>
        <v>5.79669E-4</v>
      </c>
      <c r="K20" s="24">
        <f>'Sample Composition (9)'!D22</f>
        <v>0</v>
      </c>
      <c r="L20" s="24">
        <f>'Sample Composition (10)'!D22</f>
        <v>0</v>
      </c>
      <c r="M20" s="24">
        <f>'Sample Composition (11)'!D22</f>
        <v>0</v>
      </c>
    </row>
    <row r="21" spans="2:13" x14ac:dyDescent="0.2">
      <c r="B21" s="1" t="s">
        <v>43</v>
      </c>
      <c r="C21" s="24">
        <f>'Sample Composition'!D23</f>
        <v>0</v>
      </c>
      <c r="D21" s="24">
        <f>'Sample Composition (2)'!D23</f>
        <v>0</v>
      </c>
      <c r="E21" s="24">
        <f>'Sample Composition (3)'!D23</f>
        <v>0</v>
      </c>
      <c r="F21" s="24">
        <f>'Sample Composition (4)'!D23</f>
        <v>0</v>
      </c>
      <c r="G21" s="24">
        <f>'Sample Composition (5)'!D23</f>
        <v>0</v>
      </c>
      <c r="H21" s="24">
        <f>'Sample Composition (6)'!D23</f>
        <v>0</v>
      </c>
      <c r="I21" s="24">
        <f>'Sample Composition (7)'!D23</f>
        <v>0</v>
      </c>
      <c r="J21" s="24">
        <f>'Sample Composition (8)'!D23</f>
        <v>0</v>
      </c>
      <c r="K21" s="24">
        <f>'Sample Composition (9)'!D23</f>
        <v>0</v>
      </c>
      <c r="L21" s="24">
        <f>'Sample Composition (10)'!D23</f>
        <v>0</v>
      </c>
      <c r="M21" s="24">
        <f>'Sample Composition (11)'!D23</f>
        <v>0</v>
      </c>
    </row>
    <row r="22" spans="2:13" x14ac:dyDescent="0.2">
      <c r="B22" s="1" t="s">
        <v>872</v>
      </c>
      <c r="C22" s="24">
        <f>'Sample Composition'!D24</f>
        <v>1.0300000000000001E-3</v>
      </c>
      <c r="D22" s="24">
        <f>'Sample Composition (2)'!D24</f>
        <v>9.4797100000000003E-4</v>
      </c>
      <c r="E22" s="24">
        <f>'Sample Composition (3)'!D24</f>
        <v>8.0614399999999996E-4</v>
      </c>
      <c r="F22" s="24">
        <f>'Sample Composition (4)'!D24</f>
        <v>6.1685099999999997E-4</v>
      </c>
      <c r="G22" s="24">
        <f>'Sample Composition (5)'!D24</f>
        <v>5.7485900000000005E-4</v>
      </c>
      <c r="H22" s="24">
        <f>'Sample Composition (6)'!D24</f>
        <v>1.455E-2</v>
      </c>
      <c r="I22" s="24">
        <f>'Sample Composition (7)'!D24</f>
        <v>2.7872800000000001E-4</v>
      </c>
      <c r="J22" s="24">
        <f>'Sample Composition (8)'!D24</f>
        <v>5.1304599999999997E-4</v>
      </c>
      <c r="K22" s="24">
        <f>'Sample Composition (9)'!D24</f>
        <v>5.3088199999999999E-4</v>
      </c>
      <c r="L22" s="24">
        <f>'Sample Composition (10)'!D24</f>
        <v>6.6861299999999998E-4</v>
      </c>
      <c r="M22" s="24">
        <f>'Sample Composition (11)'!D24</f>
        <v>0</v>
      </c>
    </row>
    <row r="23" spans="2:13" x14ac:dyDescent="0.2">
      <c r="B23" s="1" t="s">
        <v>47</v>
      </c>
      <c r="C23" s="24">
        <f>'Sample Composition'!D25</f>
        <v>0.15298</v>
      </c>
      <c r="D23" s="24">
        <f>'Sample Composition (2)'!D25</f>
        <v>0.28989999999999999</v>
      </c>
      <c r="E23" s="24">
        <f>'Sample Composition (3)'!D25</f>
        <v>0.21639</v>
      </c>
      <c r="F23" s="24">
        <f>'Sample Composition (4)'!D25</f>
        <v>0.24385999999999999</v>
      </c>
      <c r="G23" s="24">
        <f>'Sample Composition (5)'!D25</f>
        <v>0.19857</v>
      </c>
      <c r="H23" s="24">
        <f>'Sample Composition (6)'!D25</f>
        <v>0.13317999999999999</v>
      </c>
      <c r="I23" s="24">
        <f>'Sample Composition (7)'!D25</f>
        <v>8.0119999999999997E-2</v>
      </c>
      <c r="J23" s="24">
        <f>'Sample Composition (8)'!D25</f>
        <v>7.2550000000000003E-2</v>
      </c>
      <c r="K23" s="24">
        <f>'Sample Composition (9)'!D25</f>
        <v>7.5639999999999999E-2</v>
      </c>
      <c r="L23" s="24">
        <f>'Sample Composition (10)'!D25</f>
        <v>0.35321999999999998</v>
      </c>
      <c r="M23" s="24">
        <f>'Sample Composition (11)'!D25</f>
        <v>0.36087999999999998</v>
      </c>
    </row>
    <row r="24" spans="2:13" x14ac:dyDescent="0.2">
      <c r="B24" s="1" t="s">
        <v>411</v>
      </c>
      <c r="C24" s="24">
        <f>'Sample Composition'!D26</f>
        <v>1.1100000000000001E-3</v>
      </c>
      <c r="D24" s="24">
        <f>'Sample Composition (2)'!D26</f>
        <v>2.0400000000000001E-3</v>
      </c>
      <c r="E24" s="24">
        <f>'Sample Composition (3)'!D26</f>
        <v>1.64E-3</v>
      </c>
      <c r="F24" s="24">
        <f>'Sample Composition (4)'!D26</f>
        <v>1.6900000000000001E-3</v>
      </c>
      <c r="G24" s="24">
        <f>'Sample Composition (5)'!D26</f>
        <v>0</v>
      </c>
      <c r="H24" s="24">
        <f>'Sample Composition (6)'!D26</f>
        <v>1.1299999999999999E-3</v>
      </c>
      <c r="I24" s="24">
        <f>'Sample Composition (7)'!D26</f>
        <v>0</v>
      </c>
      <c r="J24" s="24">
        <f>'Sample Composition (8)'!D26</f>
        <v>0</v>
      </c>
      <c r="K24" s="24">
        <f>'Sample Composition (9)'!D26</f>
        <v>0</v>
      </c>
      <c r="L24" s="24">
        <f>'Sample Composition (10)'!D26</f>
        <v>2.5000000000000001E-3</v>
      </c>
      <c r="M24" s="24">
        <f>'Sample Composition (11)'!D26</f>
        <v>0</v>
      </c>
    </row>
    <row r="25" spans="2:13" x14ac:dyDescent="0.2">
      <c r="B25" s="1" t="s">
        <v>51</v>
      </c>
      <c r="C25" s="24">
        <f>'Sample Composition'!D27</f>
        <v>0</v>
      </c>
      <c r="D25" s="24">
        <f>'Sample Composition (2)'!D27</f>
        <v>0</v>
      </c>
      <c r="E25" s="24">
        <f>'Sample Composition (3)'!D27</f>
        <v>0</v>
      </c>
      <c r="F25" s="24">
        <f>'Sample Composition (4)'!D27</f>
        <v>0</v>
      </c>
      <c r="G25" s="24">
        <f>'Sample Composition (5)'!D27</f>
        <v>0</v>
      </c>
      <c r="H25" s="24">
        <f>'Sample Composition (6)'!D27</f>
        <v>3.5890999999999999E-5</v>
      </c>
      <c r="I25" s="24">
        <f>'Sample Composition (7)'!D27</f>
        <v>0</v>
      </c>
      <c r="J25" s="24">
        <f>'Sample Composition (8)'!D27</f>
        <v>1.9709000000000001E-5</v>
      </c>
      <c r="K25" s="24">
        <f>'Sample Composition (9)'!D27</f>
        <v>2.5055999999999999E-5</v>
      </c>
      <c r="L25" s="24">
        <f>'Sample Composition (10)'!D27</f>
        <v>0</v>
      </c>
      <c r="M25" s="24">
        <f>'Sample Composition (11)'!D27</f>
        <v>0</v>
      </c>
    </row>
    <row r="26" spans="2:13" x14ac:dyDescent="0.2">
      <c r="B26" s="1" t="s">
        <v>187</v>
      </c>
      <c r="C26" s="24">
        <f>'Sample Composition'!D28</f>
        <v>2.3711E-5</v>
      </c>
      <c r="D26" s="24">
        <f>'Sample Composition (2)'!D28</f>
        <v>0</v>
      </c>
      <c r="E26" s="24">
        <f>'Sample Composition (3)'!D28</f>
        <v>2.9091999999999999E-5</v>
      </c>
      <c r="F26" s="24">
        <f>'Sample Composition (4)'!D28</f>
        <v>0</v>
      </c>
      <c r="G26" s="24">
        <f>'Sample Composition (5)'!D28</f>
        <v>4.7607E-5</v>
      </c>
      <c r="H26" s="24">
        <f>'Sample Composition (6)'!D28</f>
        <v>4.0012999999999998E-5</v>
      </c>
      <c r="I26" s="24">
        <f>'Sample Composition (7)'!D28</f>
        <v>7.6575000000000005E-5</v>
      </c>
      <c r="J26" s="24">
        <f>'Sample Composition (8)'!D28</f>
        <v>1.8496999999999999E-5</v>
      </c>
      <c r="K26" s="24">
        <f>'Sample Composition (9)'!D28</f>
        <v>5.3508999999999999E-5</v>
      </c>
      <c r="L26" s="24">
        <f>'Sample Composition (10)'!D28</f>
        <v>0</v>
      </c>
      <c r="M26" s="24">
        <f>'Sample Composition (11)'!D28</f>
        <v>0</v>
      </c>
    </row>
    <row r="27" spans="2:13" x14ac:dyDescent="0.2">
      <c r="B27" s="1" t="s">
        <v>808</v>
      </c>
      <c r="C27" s="24">
        <f>'Sample Composition'!D29</f>
        <v>1.2307099999999999E-4</v>
      </c>
      <c r="D27" s="24">
        <f>'Sample Composition (2)'!D29</f>
        <v>8.1442999999999999E-5</v>
      </c>
      <c r="E27" s="24">
        <f>'Sample Composition (3)'!D29</f>
        <v>6.1696E-5</v>
      </c>
      <c r="F27" s="24">
        <f>'Sample Composition (4)'!D29</f>
        <v>5.2377999999999999E-5</v>
      </c>
      <c r="G27" s="24">
        <f>'Sample Composition (5)'!D29</f>
        <v>3.8862000000000002E-5</v>
      </c>
      <c r="H27" s="24">
        <f>'Sample Composition (6)'!D29</f>
        <v>8.2857999999999998E-5</v>
      </c>
      <c r="I27" s="24">
        <f>'Sample Composition (7)'!D29</f>
        <v>2.7501999999999999E-5</v>
      </c>
      <c r="J27" s="24">
        <f>'Sample Composition (8)'!D29</f>
        <v>5.4648999999999998E-5</v>
      </c>
      <c r="K27" s="24">
        <f>'Sample Composition (9)'!D29</f>
        <v>6.2565999999999997E-5</v>
      </c>
      <c r="L27" s="24">
        <f>'Sample Composition (10)'!D29</f>
        <v>0</v>
      </c>
      <c r="M27" s="24">
        <f>'Sample Composition (11)'!D29</f>
        <v>0</v>
      </c>
    </row>
    <row r="28" spans="2:13" x14ac:dyDescent="0.2">
      <c r="B28" s="1" t="s">
        <v>191</v>
      </c>
      <c r="C28" s="24">
        <f>'Sample Composition'!D30</f>
        <v>1.4616E-5</v>
      </c>
      <c r="D28" s="24">
        <f>'Sample Composition (2)'!D30</f>
        <v>0</v>
      </c>
      <c r="E28" s="24">
        <f>'Sample Composition (3)'!D30</f>
        <v>0</v>
      </c>
      <c r="F28" s="24">
        <f>'Sample Composition (4)'!D30</f>
        <v>0</v>
      </c>
      <c r="G28" s="24">
        <f>'Sample Composition (5)'!D30</f>
        <v>2.3397999999999999E-5</v>
      </c>
      <c r="H28" s="24">
        <f>'Sample Composition (6)'!D30</f>
        <v>0</v>
      </c>
      <c r="I28" s="24">
        <f>'Sample Composition (7)'!D30</f>
        <v>2.3308000000000001E-5</v>
      </c>
      <c r="J28" s="24">
        <f>'Sample Composition (8)'!D30</f>
        <v>2.5556999999999999E-5</v>
      </c>
      <c r="K28" s="24">
        <f>'Sample Composition (9)'!D30</f>
        <v>2.0157E-5</v>
      </c>
      <c r="L28" s="24">
        <f>'Sample Composition (10)'!D30</f>
        <v>0</v>
      </c>
      <c r="M28" s="24">
        <f>'Sample Composition (11)'!D30</f>
        <v>0</v>
      </c>
    </row>
    <row r="29" spans="2:13" x14ac:dyDescent="0.2">
      <c r="B29" s="1" t="s">
        <v>62</v>
      </c>
      <c r="C29" s="24">
        <f>'Sample Composition'!D31</f>
        <v>0</v>
      </c>
      <c r="D29" s="24">
        <f>'Sample Composition (2)'!D31</f>
        <v>0</v>
      </c>
      <c r="E29" s="24">
        <f>'Sample Composition (3)'!D31</f>
        <v>0</v>
      </c>
      <c r="F29" s="24">
        <f>'Sample Composition (4)'!D31</f>
        <v>0</v>
      </c>
      <c r="G29" s="24">
        <f>'Sample Composition (5)'!D31</f>
        <v>0</v>
      </c>
      <c r="H29" s="24">
        <f>'Sample Composition (6)'!D31</f>
        <v>0</v>
      </c>
      <c r="I29" s="24">
        <f>'Sample Composition (7)'!D31</f>
        <v>0</v>
      </c>
      <c r="J29" s="24">
        <f>'Sample Composition (8)'!D31</f>
        <v>0</v>
      </c>
      <c r="K29" s="24">
        <f>'Sample Composition (9)'!D31</f>
        <v>0</v>
      </c>
      <c r="L29" s="24">
        <f>'Sample Composition (10)'!D31</f>
        <v>0</v>
      </c>
      <c r="M29" s="24">
        <f>'Sample Composition (11)'!D31</f>
        <v>0</v>
      </c>
    </row>
    <row r="30" spans="2:13" x14ac:dyDescent="0.2">
      <c r="B30" s="1" t="s">
        <v>194</v>
      </c>
      <c r="C30" s="24">
        <f>'Sample Composition'!D32</f>
        <v>1.7085E-5</v>
      </c>
      <c r="D30" s="24">
        <f>'Sample Composition (2)'!D32</f>
        <v>0</v>
      </c>
      <c r="E30" s="24">
        <f>'Sample Composition (3)'!D32</f>
        <v>0</v>
      </c>
      <c r="F30" s="24">
        <f>'Sample Composition (4)'!D32</f>
        <v>2.9003999999999999E-5</v>
      </c>
      <c r="G30" s="24">
        <f>'Sample Composition (5)'!D32</f>
        <v>0</v>
      </c>
      <c r="H30" s="24">
        <f>'Sample Composition (6)'!D32</f>
        <v>5.6162999999999997E-5</v>
      </c>
      <c r="I30" s="24">
        <f>'Sample Composition (7)'!D32</f>
        <v>0</v>
      </c>
      <c r="J30" s="24">
        <f>'Sample Composition (8)'!D32</f>
        <v>2.3414E-5</v>
      </c>
      <c r="K30" s="24">
        <f>'Sample Composition (9)'!D32</f>
        <v>1.7693000000000002E-5</v>
      </c>
      <c r="L30" s="24">
        <f>'Sample Composition (10)'!D32</f>
        <v>0</v>
      </c>
      <c r="M30" s="24">
        <f>'Sample Composition (11)'!D32</f>
        <v>0</v>
      </c>
    </row>
    <row r="31" spans="2:13" x14ac:dyDescent="0.2">
      <c r="B31" s="1" t="s">
        <v>67</v>
      </c>
      <c r="C31" s="24">
        <f>'Sample Composition'!D33</f>
        <v>0</v>
      </c>
      <c r="D31" s="24">
        <f>'Sample Composition (2)'!D33</f>
        <v>0</v>
      </c>
      <c r="E31" s="24">
        <f>'Sample Composition (3)'!D33</f>
        <v>0</v>
      </c>
      <c r="F31" s="24">
        <f>'Sample Composition (4)'!D33</f>
        <v>0</v>
      </c>
      <c r="G31" s="24">
        <f>'Sample Composition (5)'!D33</f>
        <v>0</v>
      </c>
      <c r="H31" s="24">
        <f>'Sample Composition (6)'!D33</f>
        <v>0</v>
      </c>
      <c r="I31" s="24">
        <f>'Sample Composition (7)'!D33</f>
        <v>0</v>
      </c>
      <c r="J31" s="24">
        <f>'Sample Composition (8)'!D33</f>
        <v>0</v>
      </c>
      <c r="K31" s="24">
        <f>'Sample Composition (9)'!D33</f>
        <v>0</v>
      </c>
      <c r="L31" s="24">
        <f>'Sample Composition (10)'!D33</f>
        <v>0</v>
      </c>
      <c r="M31" s="24">
        <f>'Sample Composition (11)'!D33</f>
        <v>0</v>
      </c>
    </row>
    <row r="32" spans="2:13" x14ac:dyDescent="0.2">
      <c r="B32" s="1" t="s">
        <v>69</v>
      </c>
      <c r="C32" s="24">
        <f>'Sample Composition'!D34</f>
        <v>0</v>
      </c>
      <c r="D32" s="24">
        <f>'Sample Composition (2)'!D34</f>
        <v>0</v>
      </c>
      <c r="E32" s="24">
        <f>'Sample Composition (3)'!D34</f>
        <v>0</v>
      </c>
      <c r="F32" s="24">
        <f>'Sample Composition (4)'!D34</f>
        <v>0</v>
      </c>
      <c r="G32" s="24">
        <f>'Sample Composition (5)'!D34</f>
        <v>0</v>
      </c>
      <c r="H32" s="24">
        <f>'Sample Composition (6)'!D34</f>
        <v>0</v>
      </c>
      <c r="I32" s="24">
        <f>'Sample Composition (7)'!D34</f>
        <v>0</v>
      </c>
      <c r="J32" s="24">
        <f>'Sample Composition (8)'!D34</f>
        <v>0</v>
      </c>
      <c r="K32" s="24">
        <f>'Sample Composition (9)'!D34</f>
        <v>0</v>
      </c>
      <c r="L32" s="24">
        <f>'Sample Composition (10)'!D34</f>
        <v>0</v>
      </c>
      <c r="M32" s="24">
        <f>'Sample Composition (11)'!D34</f>
        <v>0</v>
      </c>
    </row>
    <row r="33" spans="2:13" x14ac:dyDescent="0.2">
      <c r="B33" s="1" t="s">
        <v>71</v>
      </c>
      <c r="C33" s="24">
        <f>'Sample Composition'!D35</f>
        <v>8.6159E-5</v>
      </c>
      <c r="D33" s="24">
        <f>'Sample Composition (2)'!D35</f>
        <v>0</v>
      </c>
      <c r="E33" s="24">
        <f>'Sample Composition (3)'!D35</f>
        <v>1.11247E-4</v>
      </c>
      <c r="F33" s="24">
        <f>'Sample Composition (4)'!D35</f>
        <v>1.1301100000000001E-4</v>
      </c>
      <c r="G33" s="24">
        <f>'Sample Composition (5)'!D35</f>
        <v>1.1082E-4</v>
      </c>
      <c r="H33" s="24">
        <f>'Sample Composition (6)'!D35</f>
        <v>1.2207099999999999E-4</v>
      </c>
      <c r="I33" s="24">
        <f>'Sample Composition (7)'!D35</f>
        <v>7.7317000000000005E-5</v>
      </c>
      <c r="J33" s="24">
        <f>'Sample Composition (8)'!D35</f>
        <v>5.3358E-5</v>
      </c>
      <c r="K33" s="24">
        <f>'Sample Composition (9)'!D35</f>
        <v>8.1670999999999998E-5</v>
      </c>
      <c r="L33" s="24">
        <f>'Sample Composition (10)'!D35</f>
        <v>0</v>
      </c>
      <c r="M33" s="24">
        <f>'Sample Composition (11)'!D35</f>
        <v>1.6492300000000001E-4</v>
      </c>
    </row>
    <row r="34" spans="2:13" x14ac:dyDescent="0.2">
      <c r="B34" s="1" t="s">
        <v>427</v>
      </c>
      <c r="C34" s="24">
        <f>'Sample Composition'!D36</f>
        <v>1.58908E-4</v>
      </c>
      <c r="D34" s="24">
        <f>'Sample Composition (2)'!D36</f>
        <v>1.04207E-4</v>
      </c>
      <c r="E34" s="24">
        <f>'Sample Composition (3)'!D36</f>
        <v>8.5066000000000002E-5</v>
      </c>
      <c r="F34" s="24">
        <f>'Sample Composition (4)'!D36</f>
        <v>1.13812E-4</v>
      </c>
      <c r="G34" s="24">
        <f>'Sample Composition (5)'!D36</f>
        <v>0</v>
      </c>
      <c r="H34" s="24">
        <f>'Sample Composition (6)'!D36</f>
        <v>9.9678000000000003E-5</v>
      </c>
      <c r="I34" s="24">
        <f>'Sample Composition (7)'!D36</f>
        <v>2.1642E-5</v>
      </c>
      <c r="J34" s="24">
        <f>'Sample Composition (8)'!D36</f>
        <v>1.9548E-5</v>
      </c>
      <c r="K34" s="24">
        <f>'Sample Composition (9)'!D36</f>
        <v>2.1308999999999999E-5</v>
      </c>
      <c r="L34" s="24">
        <f>'Sample Composition (10)'!D36</f>
        <v>0</v>
      </c>
      <c r="M34" s="24">
        <f>'Sample Composition (11)'!D36</f>
        <v>0</v>
      </c>
    </row>
    <row r="35" spans="2:13" x14ac:dyDescent="0.2">
      <c r="B35" s="1" t="s">
        <v>77</v>
      </c>
      <c r="C35" s="24">
        <f>'Sample Composition'!D37</f>
        <v>0</v>
      </c>
      <c r="D35" s="24">
        <f>'Sample Composition (2)'!D37</f>
        <v>0</v>
      </c>
      <c r="E35" s="24">
        <f>'Sample Composition (3)'!D37</f>
        <v>0</v>
      </c>
      <c r="F35" s="24">
        <f>'Sample Composition (4)'!D37</f>
        <v>0</v>
      </c>
      <c r="G35" s="24">
        <f>'Sample Composition (5)'!D37</f>
        <v>0</v>
      </c>
      <c r="H35" s="24">
        <f>'Sample Composition (6)'!D37</f>
        <v>0</v>
      </c>
      <c r="I35" s="24">
        <f>'Sample Composition (7)'!D37</f>
        <v>0</v>
      </c>
      <c r="J35" s="24">
        <f>'Sample Composition (8)'!D37</f>
        <v>0</v>
      </c>
      <c r="K35" s="24">
        <f>'Sample Composition (9)'!D37</f>
        <v>0</v>
      </c>
      <c r="L35" s="24">
        <f>'Sample Composition (10)'!D37</f>
        <v>0</v>
      </c>
      <c r="M35" s="24">
        <f>'Sample Composition (11)'!D37</f>
        <v>0</v>
      </c>
    </row>
    <row r="36" spans="2:13" x14ac:dyDescent="0.2">
      <c r="B36" s="1" t="s">
        <v>887</v>
      </c>
      <c r="C36" s="24">
        <f>'Sample Composition'!D38</f>
        <v>8.0869199999999996E-4</v>
      </c>
      <c r="D36" s="24">
        <f>'Sample Composition (2)'!D38</f>
        <v>8.5197300000000001E-4</v>
      </c>
      <c r="E36" s="24">
        <f>'Sample Composition (3)'!D38</f>
        <v>3.4154600000000003E-4</v>
      </c>
      <c r="F36" s="24">
        <f>'Sample Composition (4)'!D38</f>
        <v>3.0066099999999997E-4</v>
      </c>
      <c r="G36" s="24">
        <f>'Sample Composition (5)'!D38</f>
        <v>2.6356099999999999E-4</v>
      </c>
      <c r="H36" s="24">
        <f>'Sample Composition (6)'!D38</f>
        <v>4.35854E-4</v>
      </c>
      <c r="I36" s="24">
        <f>'Sample Composition (7)'!D38</f>
        <v>5.0488000000000002E-5</v>
      </c>
      <c r="J36" s="24">
        <f>'Sample Composition (8)'!D38</f>
        <v>3.59623E-4</v>
      </c>
      <c r="K36" s="24">
        <f>'Sample Composition (9)'!D38</f>
        <v>3.1197700000000001E-4</v>
      </c>
      <c r="L36" s="24">
        <f>'Sample Composition (10)'!D38</f>
        <v>1.7856400000000001E-4</v>
      </c>
      <c r="M36" s="24">
        <f>'Sample Composition (11)'!D38</f>
        <v>0</v>
      </c>
    </row>
    <row r="37" spans="2:13" x14ac:dyDescent="0.2">
      <c r="B37" s="1" t="s">
        <v>82</v>
      </c>
      <c r="C37" s="24">
        <f>'Sample Composition'!D39</f>
        <v>0</v>
      </c>
      <c r="D37" s="24">
        <f>'Sample Composition (2)'!D39</f>
        <v>0</v>
      </c>
      <c r="E37" s="24">
        <f>'Sample Composition (3)'!D39</f>
        <v>0</v>
      </c>
      <c r="F37" s="24">
        <f>'Sample Composition (4)'!D39</f>
        <v>0</v>
      </c>
      <c r="G37" s="24">
        <f>'Sample Composition (5)'!D39</f>
        <v>0</v>
      </c>
      <c r="H37" s="24">
        <f>'Sample Composition (6)'!D39</f>
        <v>0</v>
      </c>
      <c r="I37" s="24">
        <f>'Sample Composition (7)'!D39</f>
        <v>0</v>
      </c>
      <c r="J37" s="24">
        <f>'Sample Composition (8)'!D39</f>
        <v>0</v>
      </c>
      <c r="K37" s="24">
        <f>'Sample Composition (9)'!D39</f>
        <v>0</v>
      </c>
      <c r="L37" s="24">
        <f>'Sample Composition (10)'!D39</f>
        <v>0</v>
      </c>
      <c r="M37" s="24">
        <f>'Sample Composition (11)'!D39</f>
        <v>0</v>
      </c>
    </row>
    <row r="38" spans="2:13" x14ac:dyDescent="0.2">
      <c r="B38" s="1" t="s">
        <v>84</v>
      </c>
      <c r="C38" s="24">
        <f>'Sample Composition'!D40</f>
        <v>0</v>
      </c>
      <c r="D38" s="24">
        <f>'Sample Composition (2)'!D40</f>
        <v>0</v>
      </c>
      <c r="E38" s="24">
        <f>'Sample Composition (3)'!D40</f>
        <v>0</v>
      </c>
      <c r="F38" s="24">
        <f>'Sample Composition (4)'!D40</f>
        <v>0</v>
      </c>
      <c r="G38" s="24">
        <f>'Sample Composition (5)'!D40</f>
        <v>0</v>
      </c>
      <c r="H38" s="24">
        <f>'Sample Composition (6)'!D40</f>
        <v>0</v>
      </c>
      <c r="I38" s="24">
        <f>'Sample Composition (7)'!D40</f>
        <v>0</v>
      </c>
      <c r="J38" s="24">
        <f>'Sample Composition (8)'!D40</f>
        <v>0</v>
      </c>
      <c r="K38" s="24">
        <f>'Sample Composition (9)'!D40</f>
        <v>0</v>
      </c>
      <c r="L38" s="24">
        <f>'Sample Composition (10)'!D40</f>
        <v>0</v>
      </c>
      <c r="M38" s="24">
        <f>'Sample Composition (11)'!D40</f>
        <v>0</v>
      </c>
    </row>
    <row r="39" spans="2:13" x14ac:dyDescent="0.2">
      <c r="B39" s="1" t="s">
        <v>86</v>
      </c>
      <c r="C39" s="24">
        <f>'Sample Composition'!D41</f>
        <v>0</v>
      </c>
      <c r="D39" s="24">
        <f>'Sample Composition (2)'!D41</f>
        <v>0</v>
      </c>
      <c r="E39" s="24">
        <f>'Sample Composition (3)'!D41</f>
        <v>0</v>
      </c>
      <c r="F39" s="24">
        <f>'Sample Composition (4)'!D41</f>
        <v>0</v>
      </c>
      <c r="G39" s="24">
        <f>'Sample Composition (5)'!D41</f>
        <v>0</v>
      </c>
      <c r="H39" s="24">
        <f>'Sample Composition (6)'!D41</f>
        <v>0</v>
      </c>
      <c r="I39" s="24">
        <f>'Sample Composition (7)'!D41</f>
        <v>0</v>
      </c>
      <c r="J39" s="24">
        <f>'Sample Composition (8)'!D41</f>
        <v>0</v>
      </c>
      <c r="K39" s="24">
        <f>'Sample Composition (9)'!D41</f>
        <v>0</v>
      </c>
      <c r="L39" s="24">
        <f>'Sample Composition (10)'!D41</f>
        <v>0</v>
      </c>
      <c r="M39" s="24">
        <f>'Sample Composition (11)'!D41</f>
        <v>0</v>
      </c>
    </row>
    <row r="40" spans="2:13" x14ac:dyDescent="0.2">
      <c r="B40" s="1" t="s">
        <v>88</v>
      </c>
      <c r="C40" s="24">
        <f>'Sample Composition'!D42</f>
        <v>0</v>
      </c>
      <c r="D40" s="24">
        <f>'Sample Composition (2)'!D42</f>
        <v>0</v>
      </c>
      <c r="E40" s="24">
        <f>'Sample Composition (3)'!D42</f>
        <v>0</v>
      </c>
      <c r="F40" s="24">
        <f>'Sample Composition (4)'!D42</f>
        <v>0</v>
      </c>
      <c r="G40" s="24">
        <f>'Sample Composition (5)'!D42</f>
        <v>0</v>
      </c>
      <c r="H40" s="24">
        <f>'Sample Composition (6)'!D42</f>
        <v>0</v>
      </c>
      <c r="I40" s="24">
        <f>'Sample Composition (7)'!D42</f>
        <v>0</v>
      </c>
      <c r="J40" s="24">
        <f>'Sample Composition (8)'!D42</f>
        <v>0</v>
      </c>
      <c r="K40" s="24">
        <f>'Sample Composition (9)'!D42</f>
        <v>0</v>
      </c>
      <c r="L40" s="24">
        <f>'Sample Composition (10)'!D42</f>
        <v>0</v>
      </c>
      <c r="M40" s="24">
        <f>'Sample Composition (11)'!D42</f>
        <v>0</v>
      </c>
    </row>
    <row r="41" spans="2:13" x14ac:dyDescent="0.2">
      <c r="B41" s="1" t="s">
        <v>90</v>
      </c>
      <c r="C41" s="24">
        <f>'Sample Composition'!D43</f>
        <v>0</v>
      </c>
      <c r="D41" s="24">
        <f>'Sample Composition (2)'!D43</f>
        <v>0</v>
      </c>
      <c r="E41" s="24">
        <f>'Sample Composition (3)'!D43</f>
        <v>0</v>
      </c>
      <c r="F41" s="24">
        <f>'Sample Composition (4)'!D43</f>
        <v>0</v>
      </c>
      <c r="G41" s="24">
        <f>'Sample Composition (5)'!D43</f>
        <v>0</v>
      </c>
      <c r="H41" s="24">
        <f>'Sample Composition (6)'!D43</f>
        <v>0</v>
      </c>
      <c r="I41" s="24">
        <f>'Sample Composition (7)'!D43</f>
        <v>0</v>
      </c>
      <c r="J41" s="24">
        <f>'Sample Composition (8)'!D43</f>
        <v>0</v>
      </c>
      <c r="K41" s="24">
        <f>'Sample Composition (9)'!D43</f>
        <v>0</v>
      </c>
      <c r="L41" s="24">
        <f>'Sample Composition (10)'!D43</f>
        <v>0</v>
      </c>
      <c r="M41" s="24">
        <f>'Sample Composition (11)'!D43</f>
        <v>0</v>
      </c>
    </row>
    <row r="42" spans="2:13" x14ac:dyDescent="0.2">
      <c r="B42" s="1" t="s">
        <v>92</v>
      </c>
      <c r="C42" s="24">
        <f>'Sample Composition'!D44</f>
        <v>0</v>
      </c>
      <c r="D42" s="24">
        <f>'Sample Composition (2)'!D44</f>
        <v>0</v>
      </c>
      <c r="E42" s="24">
        <f>'Sample Composition (3)'!D44</f>
        <v>0</v>
      </c>
      <c r="F42" s="24">
        <f>'Sample Composition (4)'!D44</f>
        <v>0</v>
      </c>
      <c r="G42" s="24">
        <f>'Sample Composition (5)'!D44</f>
        <v>0</v>
      </c>
      <c r="H42" s="24">
        <f>'Sample Composition (6)'!D44</f>
        <v>0</v>
      </c>
      <c r="I42" s="24">
        <f>'Sample Composition (7)'!D44</f>
        <v>0</v>
      </c>
      <c r="J42" s="24">
        <f>'Sample Composition (8)'!D44</f>
        <v>0</v>
      </c>
      <c r="K42" s="24">
        <f>'Sample Composition (9)'!D44</f>
        <v>0</v>
      </c>
      <c r="L42" s="24">
        <f>'Sample Composition (10)'!D44</f>
        <v>0</v>
      </c>
      <c r="M42" s="24">
        <f>'Sample Composition (11)'!D44</f>
        <v>0</v>
      </c>
    </row>
    <row r="43" spans="2:13" x14ac:dyDescent="0.2">
      <c r="B43" s="1" t="s">
        <v>94</v>
      </c>
      <c r="C43" s="24">
        <f>'Sample Composition'!D45</f>
        <v>0</v>
      </c>
      <c r="D43" s="24">
        <f>'Sample Composition (2)'!D45</f>
        <v>0</v>
      </c>
      <c r="E43" s="24">
        <f>'Sample Composition (3)'!D45</f>
        <v>0</v>
      </c>
      <c r="F43" s="24">
        <f>'Sample Composition (4)'!D45</f>
        <v>0</v>
      </c>
      <c r="G43" s="24">
        <f>'Sample Composition (5)'!D45</f>
        <v>0</v>
      </c>
      <c r="H43" s="24">
        <f>'Sample Composition (6)'!D45</f>
        <v>0</v>
      </c>
      <c r="I43" s="24">
        <f>'Sample Composition (7)'!D45</f>
        <v>0</v>
      </c>
      <c r="J43" s="24">
        <f>'Sample Composition (8)'!D45</f>
        <v>0</v>
      </c>
      <c r="K43" s="24">
        <f>'Sample Composition (9)'!D45</f>
        <v>0</v>
      </c>
      <c r="L43" s="24">
        <f>'Sample Composition (10)'!D45</f>
        <v>0</v>
      </c>
      <c r="M43" s="24">
        <f>'Sample Composition (11)'!D45</f>
        <v>0</v>
      </c>
    </row>
    <row r="44" spans="2:13" x14ac:dyDescent="0.2">
      <c r="B44" s="1" t="s">
        <v>96</v>
      </c>
      <c r="C44" s="24">
        <f>'Sample Composition'!D46</f>
        <v>0</v>
      </c>
      <c r="D44" s="24">
        <f>'Sample Composition (2)'!D46</f>
        <v>0</v>
      </c>
      <c r="E44" s="24">
        <f>'Sample Composition (3)'!D46</f>
        <v>0</v>
      </c>
      <c r="F44" s="24">
        <f>'Sample Composition (4)'!D46</f>
        <v>0</v>
      </c>
      <c r="G44" s="24">
        <f>'Sample Composition (5)'!D46</f>
        <v>0</v>
      </c>
      <c r="H44" s="24">
        <f>'Sample Composition (6)'!D46</f>
        <v>0</v>
      </c>
      <c r="I44" s="24">
        <f>'Sample Composition (7)'!D46</f>
        <v>0</v>
      </c>
      <c r="J44" s="24">
        <f>'Sample Composition (8)'!D46</f>
        <v>0</v>
      </c>
      <c r="K44" s="24">
        <f>'Sample Composition (9)'!D46</f>
        <v>0</v>
      </c>
      <c r="L44" s="24">
        <f>'Sample Composition (10)'!D46</f>
        <v>0</v>
      </c>
      <c r="M44" s="24">
        <f>'Sample Composition (11)'!D46</f>
        <v>0</v>
      </c>
    </row>
    <row r="45" spans="2:13" x14ac:dyDescent="0.2">
      <c r="B45" s="1" t="s">
        <v>98</v>
      </c>
      <c r="C45" s="24">
        <f>'Sample Composition'!D47</f>
        <v>0</v>
      </c>
      <c r="D45" s="24">
        <f>'Sample Composition (2)'!D47</f>
        <v>0</v>
      </c>
      <c r="E45" s="24">
        <f>'Sample Composition (3)'!D47</f>
        <v>0</v>
      </c>
      <c r="F45" s="24">
        <f>'Sample Composition (4)'!D47</f>
        <v>0</v>
      </c>
      <c r="G45" s="24">
        <f>'Sample Composition (5)'!D47</f>
        <v>0</v>
      </c>
      <c r="H45" s="24">
        <f>'Sample Composition (6)'!D47</f>
        <v>0</v>
      </c>
      <c r="I45" s="24">
        <f>'Sample Composition (7)'!D47</f>
        <v>0</v>
      </c>
      <c r="J45" s="24">
        <f>'Sample Composition (8)'!D47</f>
        <v>0</v>
      </c>
      <c r="K45" s="24">
        <f>'Sample Composition (9)'!D47</f>
        <v>0</v>
      </c>
      <c r="L45" s="24">
        <f>'Sample Composition (10)'!D47</f>
        <v>0</v>
      </c>
      <c r="M45" s="24">
        <f>'Sample Composition (11)'!D47</f>
        <v>0</v>
      </c>
    </row>
    <row r="46" spans="2:13" x14ac:dyDescent="0.2">
      <c r="B46" s="1" t="s">
        <v>100</v>
      </c>
      <c r="C46" s="24">
        <f>'Sample Composition'!D48</f>
        <v>0</v>
      </c>
      <c r="D46" s="24">
        <f>'Sample Composition (2)'!D48</f>
        <v>0</v>
      </c>
      <c r="E46" s="24">
        <f>'Sample Composition (3)'!D48</f>
        <v>0</v>
      </c>
      <c r="F46" s="24">
        <f>'Sample Composition (4)'!D48</f>
        <v>0</v>
      </c>
      <c r="G46" s="24">
        <f>'Sample Composition (5)'!D48</f>
        <v>0</v>
      </c>
      <c r="H46" s="24">
        <f>'Sample Composition (6)'!D48</f>
        <v>0</v>
      </c>
      <c r="I46" s="24">
        <f>'Sample Composition (7)'!D48</f>
        <v>0</v>
      </c>
      <c r="J46" s="24">
        <f>'Sample Composition (8)'!D48</f>
        <v>0</v>
      </c>
      <c r="K46" s="24">
        <f>'Sample Composition (9)'!D48</f>
        <v>0</v>
      </c>
      <c r="L46" s="24">
        <f>'Sample Composition (10)'!D48</f>
        <v>0</v>
      </c>
      <c r="M46" s="24">
        <f>'Sample Composition (11)'!D48</f>
        <v>0</v>
      </c>
    </row>
    <row r="47" spans="2:13" x14ac:dyDescent="0.2">
      <c r="B47" s="1" t="s">
        <v>102</v>
      </c>
      <c r="C47" s="24">
        <f>'Sample Composition'!D49</f>
        <v>0</v>
      </c>
      <c r="D47" s="24">
        <f>'Sample Composition (2)'!D49</f>
        <v>0</v>
      </c>
      <c r="E47" s="24">
        <f>'Sample Composition (3)'!D49</f>
        <v>0</v>
      </c>
      <c r="F47" s="24">
        <f>'Sample Composition (4)'!D49</f>
        <v>0</v>
      </c>
      <c r="G47" s="24">
        <f>'Sample Composition (5)'!D49</f>
        <v>0</v>
      </c>
      <c r="H47" s="24">
        <f>'Sample Composition (6)'!D49</f>
        <v>0</v>
      </c>
      <c r="I47" s="24">
        <f>'Sample Composition (7)'!D49</f>
        <v>0</v>
      </c>
      <c r="J47" s="24">
        <f>'Sample Composition (8)'!D49</f>
        <v>0</v>
      </c>
      <c r="K47" s="24">
        <f>'Sample Composition (9)'!D49</f>
        <v>0</v>
      </c>
      <c r="L47" s="24">
        <f>'Sample Composition (10)'!D49</f>
        <v>0</v>
      </c>
      <c r="M47" s="24">
        <f>'Sample Composition (11)'!D49</f>
        <v>0</v>
      </c>
    </row>
    <row r="48" spans="2:13" x14ac:dyDescent="0.2">
      <c r="B48" s="1" t="s">
        <v>104</v>
      </c>
      <c r="C48" s="24">
        <f>'Sample Composition'!D50</f>
        <v>0</v>
      </c>
      <c r="D48" s="24">
        <f>'Sample Composition (2)'!D50</f>
        <v>0</v>
      </c>
      <c r="E48" s="24">
        <f>'Sample Composition (3)'!D50</f>
        <v>0</v>
      </c>
      <c r="F48" s="24">
        <f>'Sample Composition (4)'!D50</f>
        <v>0</v>
      </c>
      <c r="G48" s="24">
        <f>'Sample Composition (5)'!D50</f>
        <v>0</v>
      </c>
      <c r="H48" s="24">
        <f>'Sample Composition (6)'!D50</f>
        <v>0</v>
      </c>
      <c r="I48" s="24">
        <f>'Sample Composition (7)'!D50</f>
        <v>0</v>
      </c>
      <c r="J48" s="24">
        <f>'Sample Composition (8)'!D50</f>
        <v>0</v>
      </c>
      <c r="K48" s="24">
        <f>'Sample Composition (9)'!D50</f>
        <v>0</v>
      </c>
      <c r="L48" s="24">
        <f>'Sample Composition (10)'!D50</f>
        <v>0</v>
      </c>
      <c r="M48" s="24">
        <f>'Sample Composition (11)'!D50</f>
        <v>0</v>
      </c>
    </row>
    <row r="49" spans="2:13" x14ac:dyDescent="0.2">
      <c r="B49" s="1" t="s">
        <v>105</v>
      </c>
      <c r="C49" s="24">
        <f>'Sample Composition'!D51</f>
        <v>0</v>
      </c>
      <c r="D49" s="24">
        <f>'Sample Composition (2)'!D51</f>
        <v>0</v>
      </c>
      <c r="E49" s="24">
        <f>'Sample Composition (3)'!D51</f>
        <v>0</v>
      </c>
      <c r="F49" s="24">
        <f>'Sample Composition (4)'!D51</f>
        <v>0</v>
      </c>
      <c r="G49" s="24">
        <f>'Sample Composition (5)'!D51</f>
        <v>0</v>
      </c>
      <c r="H49" s="24">
        <f>'Sample Composition (6)'!D51</f>
        <v>0</v>
      </c>
      <c r="I49" s="24">
        <f>'Sample Composition (7)'!D51</f>
        <v>0</v>
      </c>
      <c r="J49" s="24">
        <f>'Sample Composition (8)'!D51</f>
        <v>0</v>
      </c>
      <c r="K49" s="24">
        <f>'Sample Composition (9)'!D51</f>
        <v>0</v>
      </c>
      <c r="L49" s="24">
        <f>'Sample Composition (10)'!D51</f>
        <v>0</v>
      </c>
      <c r="M49" s="24">
        <f>'Sample Composition (11)'!D51</f>
        <v>0</v>
      </c>
    </row>
    <row r="50" spans="2:13" x14ac:dyDescent="0.2">
      <c r="B50" s="1" t="s">
        <v>107</v>
      </c>
      <c r="C50" s="24">
        <f>'Sample Composition'!D52</f>
        <v>0</v>
      </c>
      <c r="D50" s="24">
        <f>'Sample Composition (2)'!D52</f>
        <v>0</v>
      </c>
      <c r="E50" s="24">
        <f>'Sample Composition (3)'!D52</f>
        <v>0</v>
      </c>
      <c r="F50" s="24">
        <f>'Sample Composition (4)'!D52</f>
        <v>0</v>
      </c>
      <c r="G50" s="24">
        <f>'Sample Composition (5)'!D52</f>
        <v>0</v>
      </c>
      <c r="H50" s="24">
        <f>'Sample Composition (6)'!D52</f>
        <v>0</v>
      </c>
      <c r="I50" s="24">
        <f>'Sample Composition (7)'!D52</f>
        <v>0</v>
      </c>
      <c r="J50" s="24">
        <f>'Sample Composition (8)'!D52</f>
        <v>0</v>
      </c>
      <c r="K50" s="24">
        <f>'Sample Composition (9)'!D52</f>
        <v>0</v>
      </c>
      <c r="L50" s="24">
        <f>'Sample Composition (10)'!D52</f>
        <v>0</v>
      </c>
      <c r="M50" s="24">
        <f>'Sample Composition (11)'!D52</f>
        <v>0</v>
      </c>
    </row>
    <row r="51" spans="2:13" x14ac:dyDescent="0.2">
      <c r="B51" s="1" t="s">
        <v>109</v>
      </c>
      <c r="C51" s="24">
        <f>'Sample Composition'!D53</f>
        <v>0</v>
      </c>
      <c r="D51" s="24">
        <f>'Sample Composition (2)'!D53</f>
        <v>0</v>
      </c>
      <c r="E51" s="24">
        <f>'Sample Composition (3)'!D53</f>
        <v>0</v>
      </c>
      <c r="F51" s="24">
        <f>'Sample Composition (4)'!D53</f>
        <v>0</v>
      </c>
      <c r="G51" s="24">
        <f>'Sample Composition (5)'!D53</f>
        <v>0</v>
      </c>
      <c r="H51" s="24">
        <f>'Sample Composition (6)'!D53</f>
        <v>0</v>
      </c>
      <c r="I51" s="24">
        <f>'Sample Composition (7)'!D53</f>
        <v>0</v>
      </c>
      <c r="J51" s="24">
        <f>'Sample Composition (8)'!D53</f>
        <v>0</v>
      </c>
      <c r="K51" s="24">
        <f>'Sample Composition (9)'!D53</f>
        <v>0</v>
      </c>
      <c r="L51" s="24">
        <f>'Sample Composition (10)'!D53</f>
        <v>0</v>
      </c>
      <c r="M51" s="24">
        <f>'Sample Composition (11)'!D53</f>
        <v>0</v>
      </c>
    </row>
    <row r="52" spans="2:13" x14ac:dyDescent="0.2">
      <c r="B52" s="1" t="s">
        <v>110</v>
      </c>
      <c r="C52" s="24">
        <f>'Sample Composition'!D54</f>
        <v>0</v>
      </c>
      <c r="D52" s="24">
        <f>'Sample Composition (2)'!D54</f>
        <v>0</v>
      </c>
      <c r="E52" s="24">
        <f>'Sample Composition (3)'!D54</f>
        <v>0</v>
      </c>
      <c r="F52" s="24">
        <f>'Sample Composition (4)'!D54</f>
        <v>0</v>
      </c>
      <c r="G52" s="24">
        <f>'Sample Composition (5)'!D54</f>
        <v>0</v>
      </c>
      <c r="H52" s="24">
        <f>'Sample Composition (6)'!D54</f>
        <v>0</v>
      </c>
      <c r="I52" s="24">
        <f>'Sample Composition (7)'!D54</f>
        <v>0</v>
      </c>
      <c r="J52" s="24">
        <f>'Sample Composition (8)'!D54</f>
        <v>0</v>
      </c>
      <c r="K52" s="24">
        <f>'Sample Composition (9)'!D54</f>
        <v>0</v>
      </c>
      <c r="L52" s="24">
        <f>'Sample Composition (10)'!D54</f>
        <v>0</v>
      </c>
      <c r="M52" s="24">
        <f>'Sample Composition (11)'!D54</f>
        <v>0</v>
      </c>
    </row>
    <row r="53" spans="2:13" x14ac:dyDescent="0.2">
      <c r="B53" s="1" t="s">
        <v>111</v>
      </c>
      <c r="C53" s="24">
        <f>'Sample Composition'!D55</f>
        <v>0</v>
      </c>
      <c r="D53" s="24">
        <f>'Sample Composition (2)'!D55</f>
        <v>0</v>
      </c>
      <c r="E53" s="24">
        <f>'Sample Composition (3)'!D55</f>
        <v>0</v>
      </c>
      <c r="F53" s="24">
        <f>'Sample Composition (4)'!D55</f>
        <v>0</v>
      </c>
      <c r="G53" s="24">
        <f>'Sample Composition (5)'!D55</f>
        <v>0</v>
      </c>
      <c r="H53" s="24">
        <f>'Sample Composition (6)'!D55</f>
        <v>0</v>
      </c>
      <c r="I53" s="24">
        <f>'Sample Composition (7)'!D55</f>
        <v>0</v>
      </c>
      <c r="J53" s="24">
        <f>'Sample Composition (8)'!D55</f>
        <v>0</v>
      </c>
      <c r="K53" s="24">
        <f>'Sample Composition (9)'!D55</f>
        <v>0</v>
      </c>
      <c r="L53" s="24">
        <f>'Sample Composition (10)'!D55</f>
        <v>0</v>
      </c>
      <c r="M53" s="24">
        <f>'Sample Composition (11)'!D55</f>
        <v>0</v>
      </c>
    </row>
    <row r="54" spans="2:13" x14ac:dyDescent="0.2">
      <c r="B54" s="1" t="s">
        <v>113</v>
      </c>
      <c r="C54" s="24">
        <f>'Sample Composition'!D56</f>
        <v>0</v>
      </c>
      <c r="D54" s="24">
        <f>'Sample Composition (2)'!D56</f>
        <v>0</v>
      </c>
      <c r="E54" s="24">
        <f>'Sample Composition (3)'!D56</f>
        <v>0</v>
      </c>
      <c r="F54" s="24">
        <f>'Sample Composition (4)'!D56</f>
        <v>0</v>
      </c>
      <c r="G54" s="24">
        <f>'Sample Composition (5)'!D56</f>
        <v>0</v>
      </c>
      <c r="H54" s="24">
        <f>'Sample Composition (6)'!D56</f>
        <v>0</v>
      </c>
      <c r="I54" s="24">
        <f>'Sample Composition (7)'!D56</f>
        <v>0</v>
      </c>
      <c r="J54" s="24">
        <f>'Sample Composition (8)'!D56</f>
        <v>0</v>
      </c>
      <c r="K54" s="24">
        <f>'Sample Composition (9)'!D56</f>
        <v>0</v>
      </c>
      <c r="L54" s="24">
        <f>'Sample Composition (10)'!D56</f>
        <v>0</v>
      </c>
      <c r="M54" s="24">
        <f>'Sample Composition (11)'!D56</f>
        <v>0</v>
      </c>
    </row>
    <row r="55" spans="2:13" x14ac:dyDescent="0.2">
      <c r="B55" s="1" t="s">
        <v>115</v>
      </c>
      <c r="C55" s="24">
        <f>'Sample Composition'!D57</f>
        <v>0</v>
      </c>
      <c r="D55" s="24">
        <f>'Sample Composition (2)'!D57</f>
        <v>0</v>
      </c>
      <c r="E55" s="24">
        <f>'Sample Composition (3)'!D57</f>
        <v>0</v>
      </c>
      <c r="F55" s="24">
        <f>'Sample Composition (4)'!D57</f>
        <v>0</v>
      </c>
      <c r="G55" s="24">
        <f>'Sample Composition (5)'!D57</f>
        <v>0</v>
      </c>
      <c r="H55" s="24">
        <f>'Sample Composition (6)'!D57</f>
        <v>0</v>
      </c>
      <c r="I55" s="24">
        <f>'Sample Composition (7)'!D57</f>
        <v>0</v>
      </c>
      <c r="J55" s="24">
        <f>'Sample Composition (8)'!D57</f>
        <v>0</v>
      </c>
      <c r="K55" s="24">
        <f>'Sample Composition (9)'!D57</f>
        <v>0</v>
      </c>
      <c r="L55" s="24">
        <f>'Sample Composition (10)'!D57</f>
        <v>0</v>
      </c>
      <c r="M55" s="24">
        <f>'Sample Composition (11)'!D57</f>
        <v>0</v>
      </c>
    </row>
    <row r="56" spans="2:13" x14ac:dyDescent="0.2">
      <c r="B56" s="1" t="s">
        <v>117</v>
      </c>
      <c r="C56" s="24">
        <f>'Sample Composition'!D58</f>
        <v>0</v>
      </c>
      <c r="D56" s="24">
        <f>'Sample Composition (2)'!D58</f>
        <v>0</v>
      </c>
      <c r="E56" s="24">
        <f>'Sample Composition (3)'!D58</f>
        <v>0</v>
      </c>
      <c r="F56" s="24">
        <f>'Sample Composition (4)'!D58</f>
        <v>0</v>
      </c>
      <c r="G56" s="24">
        <f>'Sample Composition (5)'!D58</f>
        <v>0</v>
      </c>
      <c r="H56" s="24">
        <f>'Sample Composition (6)'!D58</f>
        <v>0</v>
      </c>
      <c r="I56" s="24">
        <f>'Sample Composition (7)'!D58</f>
        <v>0</v>
      </c>
      <c r="J56" s="24">
        <f>'Sample Composition (8)'!D58</f>
        <v>0</v>
      </c>
      <c r="K56" s="24">
        <f>'Sample Composition (9)'!D58</f>
        <v>0</v>
      </c>
      <c r="L56" s="24">
        <f>'Sample Composition (10)'!D58</f>
        <v>0</v>
      </c>
      <c r="M56" s="24">
        <f>'Sample Composition (11)'!D58</f>
        <v>0</v>
      </c>
    </row>
    <row r="57" spans="2:13" x14ac:dyDescent="0.2">
      <c r="B57" s="1" t="s">
        <v>119</v>
      </c>
      <c r="C57" s="24">
        <f>'Sample Composition'!D59</f>
        <v>0</v>
      </c>
      <c r="D57" s="24">
        <f>'Sample Composition (2)'!D59</f>
        <v>0</v>
      </c>
      <c r="E57" s="24">
        <f>'Sample Composition (3)'!D59</f>
        <v>0</v>
      </c>
      <c r="F57" s="24">
        <f>'Sample Composition (4)'!D59</f>
        <v>0</v>
      </c>
      <c r="G57" s="24">
        <f>'Sample Composition (5)'!D59</f>
        <v>0</v>
      </c>
      <c r="H57" s="24">
        <f>'Sample Composition (6)'!D59</f>
        <v>0</v>
      </c>
      <c r="I57" s="24">
        <f>'Sample Composition (7)'!D59</f>
        <v>0</v>
      </c>
      <c r="J57" s="24">
        <f>'Sample Composition (8)'!D59</f>
        <v>0</v>
      </c>
      <c r="K57" s="24">
        <f>'Sample Composition (9)'!D59</f>
        <v>0</v>
      </c>
      <c r="L57" s="24">
        <f>'Sample Composition (10)'!D59</f>
        <v>0</v>
      </c>
      <c r="M57" s="24">
        <f>'Sample Composition (11)'!D59</f>
        <v>0</v>
      </c>
    </row>
    <row r="58" spans="2:13" x14ac:dyDescent="0.2">
      <c r="B58" s="1" t="s">
        <v>121</v>
      </c>
      <c r="C58" s="24">
        <f>'Sample Composition'!D60</f>
        <v>0</v>
      </c>
      <c r="D58" s="24">
        <f>'Sample Composition (2)'!D60</f>
        <v>0</v>
      </c>
      <c r="E58" s="24">
        <f>'Sample Composition (3)'!D60</f>
        <v>0</v>
      </c>
      <c r="F58" s="24">
        <f>'Sample Composition (4)'!D60</f>
        <v>0</v>
      </c>
      <c r="G58" s="24">
        <f>'Sample Composition (5)'!D60</f>
        <v>0</v>
      </c>
      <c r="H58" s="24">
        <f>'Sample Composition (6)'!D60</f>
        <v>0</v>
      </c>
      <c r="I58" s="24">
        <f>'Sample Composition (7)'!D60</f>
        <v>0</v>
      </c>
      <c r="J58" s="24">
        <f>'Sample Composition (8)'!D60</f>
        <v>0</v>
      </c>
      <c r="K58" s="24">
        <f>'Sample Composition (9)'!D60</f>
        <v>0</v>
      </c>
      <c r="L58" s="24">
        <f>'Sample Composition (10)'!D60</f>
        <v>0</v>
      </c>
      <c r="M58" s="24">
        <f>'Sample Composition (11)'!D60</f>
        <v>0</v>
      </c>
    </row>
    <row r="59" spans="2:13" x14ac:dyDescent="0.2">
      <c r="B59" s="1" t="s">
        <v>123</v>
      </c>
      <c r="C59" s="24">
        <f>'Sample Composition'!D61</f>
        <v>0</v>
      </c>
      <c r="D59" s="24">
        <f>'Sample Composition (2)'!D61</f>
        <v>0</v>
      </c>
      <c r="E59" s="24">
        <f>'Sample Composition (3)'!D61</f>
        <v>0</v>
      </c>
      <c r="F59" s="24">
        <f>'Sample Composition (4)'!D61</f>
        <v>0</v>
      </c>
      <c r="G59" s="24">
        <f>'Sample Composition (5)'!D61</f>
        <v>0</v>
      </c>
      <c r="H59" s="24">
        <f>'Sample Composition (6)'!D61</f>
        <v>0</v>
      </c>
      <c r="I59" s="24">
        <f>'Sample Composition (7)'!D61</f>
        <v>0</v>
      </c>
      <c r="J59" s="24">
        <f>'Sample Composition (8)'!D61</f>
        <v>0</v>
      </c>
      <c r="K59" s="24">
        <f>'Sample Composition (9)'!D61</f>
        <v>0</v>
      </c>
      <c r="L59" s="24">
        <f>'Sample Composition (10)'!D61</f>
        <v>0</v>
      </c>
      <c r="M59" s="24">
        <f>'Sample Composition (11)'!D61</f>
        <v>0</v>
      </c>
    </row>
    <row r="60" spans="2:13" x14ac:dyDescent="0.2">
      <c r="B60" s="1" t="s">
        <v>125</v>
      </c>
      <c r="C60" s="24">
        <f>'Sample Composition'!D62</f>
        <v>0</v>
      </c>
      <c r="D60" s="24">
        <f>'Sample Composition (2)'!D62</f>
        <v>0</v>
      </c>
      <c r="E60" s="24">
        <f>'Sample Composition (3)'!D62</f>
        <v>0</v>
      </c>
      <c r="F60" s="24">
        <f>'Sample Composition (4)'!D62</f>
        <v>0</v>
      </c>
      <c r="G60" s="24">
        <f>'Sample Composition (5)'!D62</f>
        <v>0</v>
      </c>
      <c r="H60" s="24">
        <f>'Sample Composition (6)'!D62</f>
        <v>0</v>
      </c>
      <c r="I60" s="24">
        <f>'Sample Composition (7)'!D62</f>
        <v>0</v>
      </c>
      <c r="J60" s="24">
        <f>'Sample Composition (8)'!D62</f>
        <v>0</v>
      </c>
      <c r="K60" s="24">
        <f>'Sample Composition (9)'!D62</f>
        <v>0</v>
      </c>
      <c r="L60" s="24">
        <f>'Sample Composition (10)'!D62</f>
        <v>0</v>
      </c>
      <c r="M60" s="24">
        <f>'Sample Composition (11)'!D62</f>
        <v>0</v>
      </c>
    </row>
    <row r="61" spans="2:13" x14ac:dyDescent="0.2">
      <c r="B61" s="1" t="s">
        <v>127</v>
      </c>
      <c r="C61" s="24">
        <f>'Sample Composition'!D63</f>
        <v>0</v>
      </c>
      <c r="D61" s="24">
        <f>'Sample Composition (2)'!D63</f>
        <v>0</v>
      </c>
      <c r="E61" s="24">
        <f>'Sample Composition (3)'!D63</f>
        <v>0</v>
      </c>
      <c r="F61" s="24">
        <f>'Sample Composition (4)'!D63</f>
        <v>0</v>
      </c>
      <c r="G61" s="24">
        <f>'Sample Composition (5)'!D63</f>
        <v>0</v>
      </c>
      <c r="H61" s="24">
        <f>'Sample Composition (6)'!D63</f>
        <v>0</v>
      </c>
      <c r="I61" s="24">
        <f>'Sample Composition (7)'!D63</f>
        <v>0</v>
      </c>
      <c r="J61" s="24">
        <f>'Sample Composition (8)'!D63</f>
        <v>0</v>
      </c>
      <c r="K61" s="24">
        <f>'Sample Composition (9)'!D63</f>
        <v>0</v>
      </c>
      <c r="L61" s="24">
        <f>'Sample Composition (10)'!D63</f>
        <v>0</v>
      </c>
      <c r="M61" s="24">
        <f>'Sample Composition (11)'!D63</f>
        <v>0</v>
      </c>
    </row>
    <row r="62" spans="2:13" x14ac:dyDescent="0.2">
      <c r="B62" s="1" t="s">
        <v>128</v>
      </c>
      <c r="C62" s="24">
        <f>'Sample Composition'!D64</f>
        <v>0</v>
      </c>
      <c r="D62" s="24">
        <f>'Sample Composition (2)'!D64</f>
        <v>0</v>
      </c>
      <c r="E62" s="24">
        <f>'Sample Composition (3)'!D64</f>
        <v>0</v>
      </c>
      <c r="F62" s="24">
        <f>'Sample Composition (4)'!D64</f>
        <v>0</v>
      </c>
      <c r="G62" s="24">
        <f>'Sample Composition (5)'!D64</f>
        <v>0</v>
      </c>
      <c r="H62" s="24">
        <f>'Sample Composition (6)'!D64</f>
        <v>0</v>
      </c>
      <c r="I62" s="24">
        <f>'Sample Composition (7)'!D64</f>
        <v>0</v>
      </c>
      <c r="J62" s="24">
        <f>'Sample Composition (8)'!D64</f>
        <v>0</v>
      </c>
      <c r="K62" s="24">
        <f>'Sample Composition (9)'!D64</f>
        <v>0</v>
      </c>
      <c r="L62" s="24">
        <f>'Sample Composition (10)'!D64</f>
        <v>0</v>
      </c>
      <c r="M62" s="24">
        <f>'Sample Composition (11)'!D64</f>
        <v>0</v>
      </c>
    </row>
    <row r="63" spans="2:13" x14ac:dyDescent="0.2">
      <c r="B63" s="1" t="s">
        <v>130</v>
      </c>
      <c r="C63" s="24">
        <f>'Sample Composition'!D65</f>
        <v>0</v>
      </c>
      <c r="D63" s="24">
        <f>'Sample Composition (2)'!D65</f>
        <v>0</v>
      </c>
      <c r="E63" s="24">
        <f>'Sample Composition (3)'!D65</f>
        <v>0</v>
      </c>
      <c r="F63" s="24">
        <f>'Sample Composition (4)'!D65</f>
        <v>0</v>
      </c>
      <c r="G63" s="24">
        <f>'Sample Composition (5)'!D65</f>
        <v>0</v>
      </c>
      <c r="H63" s="24">
        <f>'Sample Composition (6)'!D65</f>
        <v>0</v>
      </c>
      <c r="I63" s="24">
        <f>'Sample Composition (7)'!D65</f>
        <v>0</v>
      </c>
      <c r="J63" s="24">
        <f>'Sample Composition (8)'!D65</f>
        <v>0</v>
      </c>
      <c r="K63" s="24">
        <f>'Sample Composition (9)'!D65</f>
        <v>0</v>
      </c>
      <c r="L63" s="24">
        <f>'Sample Composition (10)'!D65</f>
        <v>0</v>
      </c>
      <c r="M63" s="24">
        <f>'Sample Composition (11)'!D65</f>
        <v>0</v>
      </c>
    </row>
    <row r="64" spans="2:13" x14ac:dyDescent="0.2">
      <c r="B64" s="1" t="s">
        <v>132</v>
      </c>
      <c r="C64" s="24">
        <f>'Sample Composition'!D66</f>
        <v>0</v>
      </c>
      <c r="D64" s="24">
        <f>'Sample Composition (2)'!D66</f>
        <v>0</v>
      </c>
      <c r="E64" s="24">
        <f>'Sample Composition (3)'!D66</f>
        <v>0</v>
      </c>
      <c r="F64" s="24">
        <f>'Sample Composition (4)'!D66</f>
        <v>0</v>
      </c>
      <c r="G64" s="24">
        <f>'Sample Composition (5)'!D66</f>
        <v>0</v>
      </c>
      <c r="H64" s="24">
        <f>'Sample Composition (6)'!D66</f>
        <v>0</v>
      </c>
      <c r="I64" s="24">
        <f>'Sample Composition (7)'!D66</f>
        <v>0</v>
      </c>
      <c r="J64" s="24">
        <f>'Sample Composition (8)'!D66</f>
        <v>0</v>
      </c>
      <c r="K64" s="24">
        <f>'Sample Composition (9)'!D66</f>
        <v>0</v>
      </c>
      <c r="L64" s="24">
        <f>'Sample Composition (10)'!D66</f>
        <v>0</v>
      </c>
      <c r="M64" s="24">
        <f>'Sample Composition (11)'!D66</f>
        <v>0</v>
      </c>
    </row>
    <row r="65" spans="2:13" x14ac:dyDescent="0.2">
      <c r="B65" s="1" t="s">
        <v>134</v>
      </c>
      <c r="C65" s="24">
        <f>'Sample Composition'!D67</f>
        <v>0</v>
      </c>
      <c r="D65" s="24">
        <f>'Sample Composition (2)'!D67</f>
        <v>0</v>
      </c>
      <c r="E65" s="24">
        <f>'Sample Composition (3)'!D67</f>
        <v>0</v>
      </c>
      <c r="F65" s="24">
        <f>'Sample Composition (4)'!D67</f>
        <v>0</v>
      </c>
      <c r="G65" s="24">
        <f>'Sample Composition (5)'!D67</f>
        <v>0</v>
      </c>
      <c r="H65" s="24">
        <f>'Sample Composition (6)'!D67</f>
        <v>0</v>
      </c>
      <c r="I65" s="24">
        <f>'Sample Composition (7)'!D67</f>
        <v>0</v>
      </c>
      <c r="J65" s="24">
        <f>'Sample Composition (8)'!D67</f>
        <v>0</v>
      </c>
      <c r="K65" s="24">
        <f>'Sample Composition (9)'!D67</f>
        <v>0</v>
      </c>
      <c r="L65" s="24">
        <f>'Sample Composition (10)'!D67</f>
        <v>0</v>
      </c>
      <c r="M65" s="24">
        <f>'Sample Composition (11)'!D67</f>
        <v>0</v>
      </c>
    </row>
    <row r="66" spans="2:13" x14ac:dyDescent="0.2">
      <c r="B66" s="1" t="s">
        <v>136</v>
      </c>
      <c r="C66" s="24">
        <f>'Sample Composition'!D68</f>
        <v>0</v>
      </c>
      <c r="D66" s="24">
        <f>'Sample Composition (2)'!D68</f>
        <v>0</v>
      </c>
      <c r="E66" s="24">
        <f>'Sample Composition (3)'!D68</f>
        <v>0</v>
      </c>
      <c r="F66" s="24">
        <f>'Sample Composition (4)'!D68</f>
        <v>0</v>
      </c>
      <c r="G66" s="24">
        <f>'Sample Composition (5)'!D68</f>
        <v>0</v>
      </c>
      <c r="H66" s="24">
        <f>'Sample Composition (6)'!D68</f>
        <v>0</v>
      </c>
      <c r="I66" s="24">
        <f>'Sample Composition (7)'!D68</f>
        <v>0</v>
      </c>
      <c r="J66" s="24">
        <f>'Sample Composition (8)'!D68</f>
        <v>0</v>
      </c>
      <c r="K66" s="24">
        <f>'Sample Composition (9)'!D68</f>
        <v>0</v>
      </c>
      <c r="L66" s="24">
        <f>'Sample Composition (10)'!D68</f>
        <v>0</v>
      </c>
      <c r="M66" s="24">
        <f>'Sample Composition (11)'!D68</f>
        <v>0</v>
      </c>
    </row>
    <row r="67" spans="2:13" x14ac:dyDescent="0.2">
      <c r="B67" s="1" t="s">
        <v>138</v>
      </c>
      <c r="C67" s="24">
        <f>'Sample Composition'!D69</f>
        <v>0</v>
      </c>
      <c r="D67" s="24">
        <f>'Sample Composition (2)'!D69</f>
        <v>0</v>
      </c>
      <c r="E67" s="24">
        <f>'Sample Composition (3)'!D69</f>
        <v>0</v>
      </c>
      <c r="F67" s="24">
        <f>'Sample Composition (4)'!D69</f>
        <v>0</v>
      </c>
      <c r="G67" s="24">
        <f>'Sample Composition (5)'!D69</f>
        <v>0</v>
      </c>
      <c r="H67" s="24">
        <f>'Sample Composition (6)'!D69</f>
        <v>0</v>
      </c>
      <c r="I67" s="24">
        <f>'Sample Composition (7)'!D69</f>
        <v>0</v>
      </c>
      <c r="J67" s="24">
        <f>'Sample Composition (8)'!D69</f>
        <v>0</v>
      </c>
      <c r="K67" s="24">
        <f>'Sample Composition (9)'!D69</f>
        <v>0</v>
      </c>
      <c r="L67" s="24">
        <f>'Sample Composition (10)'!D69</f>
        <v>0</v>
      </c>
      <c r="M67" s="24">
        <f>'Sample Composition (11)'!D69</f>
        <v>0</v>
      </c>
    </row>
    <row r="68" spans="2:13" x14ac:dyDescent="0.2">
      <c r="B68" s="1" t="s">
        <v>140</v>
      </c>
      <c r="C68" s="24">
        <f>'Sample Composition'!D70</f>
        <v>0</v>
      </c>
      <c r="D68" s="24">
        <f>'Sample Composition (2)'!D70</f>
        <v>0</v>
      </c>
      <c r="E68" s="24">
        <f>'Sample Composition (3)'!D70</f>
        <v>0</v>
      </c>
      <c r="F68" s="24">
        <f>'Sample Composition (4)'!D70</f>
        <v>0</v>
      </c>
      <c r="G68" s="24">
        <f>'Sample Composition (5)'!D70</f>
        <v>0</v>
      </c>
      <c r="H68" s="24">
        <f>'Sample Composition (6)'!D70</f>
        <v>0</v>
      </c>
      <c r="I68" s="24">
        <f>'Sample Composition (7)'!D70</f>
        <v>0</v>
      </c>
      <c r="J68" s="24">
        <f>'Sample Composition (8)'!D70</f>
        <v>0</v>
      </c>
      <c r="K68" s="24">
        <f>'Sample Composition (9)'!D70</f>
        <v>0</v>
      </c>
      <c r="L68" s="24">
        <f>'Sample Composition (10)'!D70</f>
        <v>0</v>
      </c>
      <c r="M68" s="24">
        <f>'Sample Composition (11)'!D70</f>
        <v>0</v>
      </c>
    </row>
    <row r="69" spans="2:13" x14ac:dyDescent="0.2">
      <c r="B69" s="1" t="s">
        <v>142</v>
      </c>
      <c r="C69" s="24">
        <f>'Sample Composition'!D71</f>
        <v>0</v>
      </c>
      <c r="D69" s="24">
        <f>'Sample Composition (2)'!D71</f>
        <v>0</v>
      </c>
      <c r="E69" s="24">
        <f>'Sample Composition (3)'!D71</f>
        <v>0</v>
      </c>
      <c r="F69" s="24">
        <f>'Sample Composition (4)'!D71</f>
        <v>0</v>
      </c>
      <c r="G69" s="24">
        <f>'Sample Composition (5)'!D71</f>
        <v>0</v>
      </c>
      <c r="H69" s="24">
        <f>'Sample Composition (6)'!D71</f>
        <v>0</v>
      </c>
      <c r="I69" s="24">
        <f>'Sample Composition (7)'!D71</f>
        <v>0</v>
      </c>
      <c r="J69" s="24">
        <f>'Sample Composition (8)'!D71</f>
        <v>0</v>
      </c>
      <c r="K69" s="24">
        <f>'Sample Composition (9)'!D71</f>
        <v>0</v>
      </c>
      <c r="L69" s="24">
        <f>'Sample Composition (10)'!D71</f>
        <v>0</v>
      </c>
      <c r="M69" s="24">
        <f>'Sample Composition (11)'!D71</f>
        <v>0</v>
      </c>
    </row>
    <row r="70" spans="2:13" x14ac:dyDescent="0.2">
      <c r="B70" s="1" t="s">
        <v>144</v>
      </c>
      <c r="C70" s="24">
        <f>'Sample Composition'!D72</f>
        <v>0</v>
      </c>
      <c r="D70" s="24">
        <f>'Sample Composition (2)'!D72</f>
        <v>0</v>
      </c>
      <c r="E70" s="24">
        <f>'Sample Composition (3)'!D72</f>
        <v>0</v>
      </c>
      <c r="F70" s="24">
        <f>'Sample Composition (4)'!D72</f>
        <v>0</v>
      </c>
      <c r="G70" s="24">
        <f>'Sample Composition (5)'!D72</f>
        <v>0</v>
      </c>
      <c r="H70" s="24">
        <f>'Sample Composition (6)'!D72</f>
        <v>0</v>
      </c>
      <c r="I70" s="24">
        <f>'Sample Composition (7)'!D72</f>
        <v>0</v>
      </c>
      <c r="J70" s="24">
        <f>'Sample Composition (8)'!D72</f>
        <v>0</v>
      </c>
      <c r="K70" s="24">
        <f>'Sample Composition (9)'!D72</f>
        <v>0</v>
      </c>
      <c r="L70" s="24">
        <f>'Sample Composition (10)'!D72</f>
        <v>0</v>
      </c>
      <c r="M70" s="24">
        <f>'Sample Composition (11)'!D72</f>
        <v>0</v>
      </c>
    </row>
    <row r="71" spans="2:13" x14ac:dyDescent="0.2">
      <c r="B71" s="1" t="s">
        <v>146</v>
      </c>
      <c r="C71" s="24">
        <f>'Sample Composition'!D73</f>
        <v>0</v>
      </c>
      <c r="D71" s="24">
        <f>'Sample Composition (2)'!D73</f>
        <v>0</v>
      </c>
      <c r="E71" s="24">
        <f>'Sample Composition (3)'!D73</f>
        <v>0</v>
      </c>
      <c r="F71" s="24">
        <f>'Sample Composition (4)'!D73</f>
        <v>0</v>
      </c>
      <c r="G71" s="24">
        <f>'Sample Composition (5)'!D73</f>
        <v>0</v>
      </c>
      <c r="H71" s="24">
        <f>'Sample Composition (6)'!D73</f>
        <v>0</v>
      </c>
      <c r="I71" s="24">
        <f>'Sample Composition (7)'!D73</f>
        <v>0</v>
      </c>
      <c r="J71" s="24">
        <f>'Sample Composition (8)'!D73</f>
        <v>0</v>
      </c>
      <c r="K71" s="24">
        <f>'Sample Composition (9)'!D73</f>
        <v>0</v>
      </c>
      <c r="L71" s="24">
        <f>'Sample Composition (10)'!D73</f>
        <v>0</v>
      </c>
      <c r="M71" s="24">
        <f>'Sample Composition (11)'!D73</f>
        <v>0</v>
      </c>
    </row>
    <row r="72" spans="2:13" x14ac:dyDescent="0.2">
      <c r="B72" s="1" t="s">
        <v>148</v>
      </c>
      <c r="C72" s="24">
        <f>'Sample Composition'!D74</f>
        <v>0</v>
      </c>
      <c r="D72" s="24">
        <f>'Sample Composition (2)'!D74</f>
        <v>0</v>
      </c>
      <c r="E72" s="24">
        <f>'Sample Composition (3)'!D74</f>
        <v>0</v>
      </c>
      <c r="F72" s="24">
        <f>'Sample Composition (4)'!D74</f>
        <v>0</v>
      </c>
      <c r="G72" s="24">
        <f>'Sample Composition (5)'!D74</f>
        <v>0</v>
      </c>
      <c r="H72" s="24">
        <f>'Sample Composition (6)'!D74</f>
        <v>0</v>
      </c>
      <c r="I72" s="24">
        <f>'Sample Composition (7)'!D74</f>
        <v>0</v>
      </c>
      <c r="J72" s="24">
        <f>'Sample Composition (8)'!D74</f>
        <v>0</v>
      </c>
      <c r="K72" s="24">
        <f>'Sample Composition (9)'!D74</f>
        <v>0</v>
      </c>
      <c r="L72" s="24">
        <f>'Sample Composition (10)'!D74</f>
        <v>0</v>
      </c>
      <c r="M72" s="24">
        <f>'Sample Composition (11)'!D74</f>
        <v>0</v>
      </c>
    </row>
    <row r="73" spans="2:13" x14ac:dyDescent="0.2">
      <c r="B73" s="1" t="s">
        <v>150</v>
      </c>
      <c r="C73" s="24">
        <f>'Sample Composition'!D75</f>
        <v>0</v>
      </c>
      <c r="D73" s="24">
        <f>'Sample Composition (2)'!D75</f>
        <v>0</v>
      </c>
      <c r="E73" s="24">
        <f>'Sample Composition (3)'!D75</f>
        <v>0</v>
      </c>
      <c r="F73" s="24">
        <f>'Sample Composition (4)'!D75</f>
        <v>0</v>
      </c>
      <c r="G73" s="24">
        <f>'Sample Composition (5)'!D75</f>
        <v>0</v>
      </c>
      <c r="H73" s="24">
        <f>'Sample Composition (6)'!D75</f>
        <v>0</v>
      </c>
      <c r="I73" s="24">
        <f>'Sample Composition (7)'!D75</f>
        <v>0</v>
      </c>
      <c r="J73" s="24">
        <f>'Sample Composition (8)'!D75</f>
        <v>0</v>
      </c>
      <c r="K73" s="24">
        <f>'Sample Composition (9)'!D75</f>
        <v>0</v>
      </c>
      <c r="L73" s="24">
        <f>'Sample Composition (10)'!D75</f>
        <v>0</v>
      </c>
      <c r="M73" s="24">
        <f>'Sample Composition (11)'!D75</f>
        <v>0</v>
      </c>
    </row>
    <row r="74" spans="2:13" x14ac:dyDescent="0.2">
      <c r="B74" s="1" t="s">
        <v>152</v>
      </c>
      <c r="C74" s="24">
        <f>'Sample Composition'!D76</f>
        <v>0</v>
      </c>
      <c r="D74" s="24">
        <f>'Sample Composition (2)'!D76</f>
        <v>0</v>
      </c>
      <c r="E74" s="24">
        <f>'Sample Composition (3)'!D76</f>
        <v>0</v>
      </c>
      <c r="F74" s="24">
        <f>'Sample Composition (4)'!D76</f>
        <v>0</v>
      </c>
      <c r="G74" s="24">
        <f>'Sample Composition (5)'!D76</f>
        <v>0</v>
      </c>
      <c r="H74" s="24">
        <f>'Sample Composition (6)'!D76</f>
        <v>0</v>
      </c>
      <c r="I74" s="24">
        <f>'Sample Composition (7)'!D76</f>
        <v>0</v>
      </c>
      <c r="J74" s="24">
        <f>'Sample Composition (8)'!D76</f>
        <v>0</v>
      </c>
      <c r="K74" s="24">
        <f>'Sample Composition (9)'!D76</f>
        <v>0</v>
      </c>
      <c r="L74" s="24">
        <f>'Sample Composition (10)'!D76</f>
        <v>0</v>
      </c>
      <c r="M74" s="24">
        <f>'Sample Composition (11)'!D76</f>
        <v>0</v>
      </c>
    </row>
    <row r="75" spans="2:13" x14ac:dyDescent="0.2">
      <c r="B75" s="1" t="s">
        <v>154</v>
      </c>
      <c r="C75" s="24">
        <f>'Sample Composition'!D77</f>
        <v>0</v>
      </c>
      <c r="D75" s="24">
        <f>'Sample Composition (2)'!D77</f>
        <v>0</v>
      </c>
      <c r="E75" s="24">
        <f>'Sample Composition (3)'!D77</f>
        <v>0</v>
      </c>
      <c r="F75" s="24">
        <f>'Sample Composition (4)'!D77</f>
        <v>0</v>
      </c>
      <c r="G75" s="24">
        <f>'Sample Composition (5)'!D77</f>
        <v>0</v>
      </c>
      <c r="H75" s="24">
        <f>'Sample Composition (6)'!D77</f>
        <v>0</v>
      </c>
      <c r="I75" s="24">
        <f>'Sample Composition (7)'!D77</f>
        <v>0</v>
      </c>
      <c r="J75" s="24">
        <f>'Sample Composition (8)'!D77</f>
        <v>0</v>
      </c>
      <c r="K75" s="24">
        <f>'Sample Composition (9)'!D77</f>
        <v>0</v>
      </c>
      <c r="L75" s="24">
        <f>'Sample Composition (10)'!D77</f>
        <v>0</v>
      </c>
      <c r="M75" s="24">
        <f>'Sample Composition (11)'!D77</f>
        <v>0</v>
      </c>
    </row>
    <row r="76" spans="2:13" x14ac:dyDescent="0.2">
      <c r="B76" s="1" t="s">
        <v>156</v>
      </c>
      <c r="C76" s="24">
        <f>'Sample Composition'!D78</f>
        <v>0</v>
      </c>
      <c r="D76" s="24">
        <f>'Sample Composition (2)'!D78</f>
        <v>0</v>
      </c>
      <c r="E76" s="24">
        <f>'Sample Composition (3)'!D78</f>
        <v>0</v>
      </c>
      <c r="F76" s="24">
        <f>'Sample Composition (4)'!D78</f>
        <v>0</v>
      </c>
      <c r="G76" s="24">
        <f>'Sample Composition (5)'!D78</f>
        <v>0</v>
      </c>
      <c r="H76" s="24">
        <f>'Sample Composition (6)'!D78</f>
        <v>0</v>
      </c>
      <c r="I76" s="24">
        <f>'Sample Composition (7)'!D78</f>
        <v>0</v>
      </c>
      <c r="J76" s="24">
        <f>'Sample Composition (8)'!D78</f>
        <v>0</v>
      </c>
      <c r="K76" s="24">
        <f>'Sample Composition (9)'!D78</f>
        <v>0</v>
      </c>
      <c r="L76" s="24">
        <f>'Sample Composition (10)'!D78</f>
        <v>0</v>
      </c>
      <c r="M76" s="24">
        <f>'Sample Composition (11)'!D78</f>
        <v>0</v>
      </c>
    </row>
    <row r="77" spans="2:13" x14ac:dyDescent="0.2">
      <c r="B77" s="1" t="s">
        <v>158</v>
      </c>
      <c r="C77" s="24">
        <f>'Sample Composition'!D79</f>
        <v>0</v>
      </c>
      <c r="D77" s="24">
        <f>'Sample Composition (2)'!D79</f>
        <v>0</v>
      </c>
      <c r="E77" s="24">
        <f>'Sample Composition (3)'!D79</f>
        <v>0</v>
      </c>
      <c r="F77" s="24">
        <f>'Sample Composition (4)'!D79</f>
        <v>0</v>
      </c>
      <c r="G77" s="24">
        <f>'Sample Composition (5)'!D79</f>
        <v>0</v>
      </c>
      <c r="H77" s="24">
        <f>'Sample Composition (6)'!D79</f>
        <v>0</v>
      </c>
      <c r="I77" s="24">
        <f>'Sample Composition (7)'!D79</f>
        <v>0</v>
      </c>
      <c r="J77" s="24">
        <f>'Sample Composition (8)'!D79</f>
        <v>0</v>
      </c>
      <c r="K77" s="24">
        <f>'Sample Composition (9)'!D79</f>
        <v>0</v>
      </c>
      <c r="L77" s="24">
        <f>'Sample Composition (10)'!D79</f>
        <v>0</v>
      </c>
      <c r="M77" s="24">
        <f>'Sample Composition (11)'!D79</f>
        <v>0</v>
      </c>
    </row>
    <row r="78" spans="2:13" x14ac:dyDescent="0.2">
      <c r="B78" s="1" t="s">
        <v>160</v>
      </c>
      <c r="C78" s="24">
        <f>'Sample Composition'!D80</f>
        <v>0</v>
      </c>
      <c r="D78" s="24">
        <f>'Sample Composition (2)'!D80</f>
        <v>0</v>
      </c>
      <c r="E78" s="24">
        <f>'Sample Composition (3)'!D80</f>
        <v>0</v>
      </c>
      <c r="F78" s="24">
        <f>'Sample Composition (4)'!D80</f>
        <v>0</v>
      </c>
      <c r="G78" s="24">
        <f>'Sample Composition (5)'!D80</f>
        <v>0</v>
      </c>
      <c r="H78" s="24">
        <f>'Sample Composition (6)'!D80</f>
        <v>0</v>
      </c>
      <c r="I78" s="24">
        <f>'Sample Composition (7)'!D80</f>
        <v>0</v>
      </c>
      <c r="J78" s="24">
        <f>'Sample Composition (8)'!D80</f>
        <v>0</v>
      </c>
      <c r="K78" s="24">
        <f>'Sample Composition (9)'!D80</f>
        <v>0</v>
      </c>
      <c r="L78" s="24">
        <f>'Sample Composition (10)'!D80</f>
        <v>0</v>
      </c>
      <c r="M78" s="24">
        <f>'Sample Composition (11)'!D80</f>
        <v>0</v>
      </c>
    </row>
    <row r="79" spans="2:13" x14ac:dyDescent="0.2">
      <c r="B79" s="1" t="s">
        <v>162</v>
      </c>
      <c r="C79" s="24">
        <f>'Sample Composition'!D81</f>
        <v>0</v>
      </c>
      <c r="D79" s="24">
        <f>'Sample Composition (2)'!D81</f>
        <v>0</v>
      </c>
      <c r="E79" s="24">
        <f>'Sample Composition (3)'!D81</f>
        <v>0</v>
      </c>
      <c r="F79" s="24">
        <f>'Sample Composition (4)'!D81</f>
        <v>0</v>
      </c>
      <c r="G79" s="24">
        <f>'Sample Composition (5)'!D81</f>
        <v>0</v>
      </c>
      <c r="H79" s="24">
        <f>'Sample Composition (6)'!D81</f>
        <v>0</v>
      </c>
      <c r="I79" s="24">
        <f>'Sample Composition (7)'!D81</f>
        <v>0</v>
      </c>
      <c r="J79" s="24">
        <f>'Sample Composition (8)'!D81</f>
        <v>0</v>
      </c>
      <c r="K79" s="24">
        <f>'Sample Composition (9)'!D81</f>
        <v>0</v>
      </c>
      <c r="L79" s="24">
        <f>'Sample Composition (10)'!D81</f>
        <v>0</v>
      </c>
      <c r="M79" s="24">
        <f>'Sample Composition (11)'!D81</f>
        <v>0</v>
      </c>
    </row>
    <row r="80" spans="2:13" x14ac:dyDescent="0.2">
      <c r="B80" s="1" t="s">
        <v>164</v>
      </c>
      <c r="C80" s="24">
        <f>'Sample Composition'!D82</f>
        <v>0</v>
      </c>
      <c r="D80" s="24">
        <f>'Sample Composition (2)'!D82</f>
        <v>0</v>
      </c>
      <c r="E80" s="24">
        <f>'Sample Composition (3)'!D82</f>
        <v>0</v>
      </c>
      <c r="F80" s="24">
        <f>'Sample Composition (4)'!D82</f>
        <v>0</v>
      </c>
      <c r="G80" s="24">
        <f>'Sample Composition (5)'!D82</f>
        <v>0</v>
      </c>
      <c r="H80" s="24">
        <f>'Sample Composition (6)'!D82</f>
        <v>0</v>
      </c>
      <c r="I80" s="24">
        <f>'Sample Composition (7)'!D82</f>
        <v>0</v>
      </c>
      <c r="J80" s="24">
        <f>'Sample Composition (8)'!D82</f>
        <v>0</v>
      </c>
      <c r="K80" s="24">
        <f>'Sample Composition (9)'!D82</f>
        <v>0</v>
      </c>
      <c r="L80" s="24">
        <f>'Sample Composition (10)'!D82</f>
        <v>0</v>
      </c>
      <c r="M80" s="24">
        <f>'Sample Composition (11)'!D82</f>
        <v>0</v>
      </c>
    </row>
    <row r="82" spans="2:12" customFormat="1" x14ac:dyDescent="0.2">
      <c r="B82" s="25" t="s">
        <v>959</v>
      </c>
      <c r="C82" s="24">
        <f>SUM(C9:C80)</f>
        <v>0.61181090199999999</v>
      </c>
      <c r="D82" s="24">
        <f t="shared" ref="D82:L82" si="0">SUM(D9:D80)</f>
        <v>0.70460539999999994</v>
      </c>
      <c r="E82" s="24">
        <f t="shared" si="0"/>
        <v>0.63395457499999996</v>
      </c>
      <c r="F82" s="24">
        <f t="shared" si="0"/>
        <v>0.64033104900000015</v>
      </c>
      <c r="G82" s="24">
        <f t="shared" si="0"/>
        <v>0.5518945489999999</v>
      </c>
      <c r="H82" s="24">
        <f t="shared" si="0"/>
        <v>0.58257422199999986</v>
      </c>
      <c r="I82" s="24">
        <f t="shared" si="0"/>
        <v>0.49772147499999997</v>
      </c>
      <c r="J82" s="24">
        <f t="shared" si="0"/>
        <v>0.49554710099999999</v>
      </c>
      <c r="K82" s="24">
        <f t="shared" si="0"/>
        <v>0.51159676500000006</v>
      </c>
      <c r="L82" s="24">
        <f t="shared" si="0"/>
        <v>0.65509348899999997</v>
      </c>
    </row>
  </sheetData>
  <conditionalFormatting sqref="C8:C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M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tabSelected="1" zoomScale="85" zoomScaleNormal="85" workbookViewId="0">
      <selection activeCell="G95" sqref="G95"/>
    </sheetView>
  </sheetViews>
  <sheetFormatPr defaultRowHeight="12.75" x14ac:dyDescent="0.2"/>
  <cols>
    <col min="1" max="1" width="9.140625" style="23"/>
    <col min="2" max="2" width="24" style="23" bestFit="1" customWidth="1"/>
    <col min="3" max="3" width="28.85546875" style="23" bestFit="1" customWidth="1"/>
    <col min="4" max="4" width="36.85546875" style="23" bestFit="1" customWidth="1"/>
    <col min="5" max="5" width="36.42578125" style="23" bestFit="1" customWidth="1"/>
    <col min="6" max="6" width="40.140625" style="23" bestFit="1" customWidth="1"/>
    <col min="7" max="7" width="34.5703125" style="23" bestFit="1" customWidth="1"/>
    <col min="8" max="8" width="53.5703125" style="23" bestFit="1" customWidth="1"/>
    <col min="9" max="9" width="49.85546875" style="23" bestFit="1" customWidth="1"/>
    <col min="10" max="10" width="19.7109375" style="23" bestFit="1" customWidth="1"/>
    <col min="11" max="11" width="29.42578125" style="23" bestFit="1" customWidth="1"/>
    <col min="12" max="12" width="27.85546875" style="23" bestFit="1" customWidth="1"/>
    <col min="13" max="13" width="21.7109375" style="23" bestFit="1" customWidth="1"/>
    <col min="14" max="16384" width="9.140625" style="23"/>
  </cols>
  <sheetData>
    <row r="2" spans="2:13" x14ac:dyDescent="0.2">
      <c r="B2" s="19" t="s">
        <v>925</v>
      </c>
      <c r="C2" s="21" t="str">
        <f>'Sample Composition'!G1</f>
        <v>Amostra bulk 1</v>
      </c>
      <c r="D2" s="21" t="str">
        <f>'Sample Composition (2)'!G1</f>
        <v>Amostra bulk 2</v>
      </c>
      <c r="E2" s="21" t="str">
        <f>'Sample Composition (3)'!G1</f>
        <v>Amostra bulk 3</v>
      </c>
      <c r="F2" s="21" t="str">
        <f>'Sample Composition (4)'!G1</f>
        <v>Amostra bulk 4</v>
      </c>
      <c r="G2" s="21" t="str">
        <f>'Sample Composition (5)'!G1</f>
        <v>Amostra bulk 5</v>
      </c>
      <c r="H2" s="21" t="str">
        <f>'Sample Composition (6)'!G1</f>
        <v>Amostra bulk 6</v>
      </c>
      <c r="I2" s="21" t="str">
        <f>'Sample Composition (7)'!G1</f>
        <v>Amostra bulk 7</v>
      </c>
      <c r="J2" s="21" t="str">
        <f>'Sample Composition (8)'!G1</f>
        <v>Amostra bulk 8</v>
      </c>
      <c r="K2" s="21" t="str">
        <f>'Sample Composition (9)'!G1</f>
        <v>Amostra bulk 9</v>
      </c>
      <c r="L2" s="21" t="str">
        <f>'Sample Composition (10)'!G1</f>
        <v>Amostra bulk 10</v>
      </c>
      <c r="M2" s="21" t="str">
        <f>'Sample Composition (11)'!G1</f>
        <v>Amostra bulk 11</v>
      </c>
    </row>
    <row r="3" spans="2:13" x14ac:dyDescent="0.2">
      <c r="B3" s="19" t="s">
        <v>927</v>
      </c>
      <c r="C3" s="21" t="str">
        <f>'Sample Composition'!G2</f>
        <v>Via Pavimentada Estação Centro</v>
      </c>
      <c r="D3" s="21" t="str">
        <f>'Sample Composition (2)'!G2</f>
        <v>Via Pavimentada Estação Volta da Capela</v>
      </c>
      <c r="E3" s="21" t="str">
        <f>'Sample Composition (3)'!G2</f>
        <v>Via Não Pavimentada - Margem Esquerda</v>
      </c>
      <c r="F3" s="21" t="str">
        <f>'Sample Composition (4)'!G2</f>
        <v>Via Não Pavimentada - Parque de Exposições</v>
      </c>
      <c r="G3" s="21" t="str">
        <f>'Sample Composition (5)'!G2</f>
        <v>Via Não Pavimentada Estação Gesteira</v>
      </c>
      <c r="H3" s="21" t="str">
        <f>'Sample Composition (6)'!G2</f>
        <v>Via Não Pavimentada - Entrada da Hidrelétrica Risoleta Neves</v>
      </c>
      <c r="I3" s="21" t="str">
        <f>'Sample Composition (7)'!G2</f>
        <v>Material Afetado no Aterro de Rejeitos - Fazenda Floresta</v>
      </c>
      <c r="J3" s="21" t="str">
        <f>'Sample Composition (8)'!G2</f>
        <v>Solo Intacto no Centro</v>
      </c>
      <c r="K3" s="21" t="str">
        <f>'Sample Composition (9)'!G2</f>
        <v>Solo Intacto no Aterro de Rejeitos</v>
      </c>
      <c r="L3" s="21" t="str">
        <f>'Sample Composition (10)'!G2</f>
        <v>Via Não Pavimentada no Centro</v>
      </c>
      <c r="M3" s="21" t="str">
        <f>'Sample Composition (11)'!G2</f>
        <v>Rejeito Bacia de Fundão</v>
      </c>
    </row>
    <row r="4" spans="2:13" x14ac:dyDescent="0.2">
      <c r="B4" s="19"/>
      <c r="C4" s="21" t="str">
        <f>'Sample Composition'!G3</f>
        <v>Barra Longa</v>
      </c>
      <c r="D4" s="21" t="str">
        <f>'Sample Composition (2)'!G3</f>
        <v>Barra Longa</v>
      </c>
      <c r="E4" s="21" t="str">
        <f>'Sample Composition (3)'!G3</f>
        <v>Barra Longa</v>
      </c>
      <c r="F4" s="21" t="str">
        <f>'Sample Composition (4)'!G3</f>
        <v>Barra Longa</v>
      </c>
      <c r="G4" s="21" t="str">
        <f>'Sample Composition (5)'!G3</f>
        <v>Gesteira</v>
      </c>
      <c r="H4" s="21" t="str">
        <f>'Sample Composition (6)'!G3</f>
        <v>Rio Doce</v>
      </c>
      <c r="I4" s="21" t="str">
        <f>'Sample Composition (7)'!G3</f>
        <v>Rio Doce</v>
      </c>
      <c r="J4" s="21" t="str">
        <f>'Sample Composition (8)'!G3</f>
        <v>Barra Longa</v>
      </c>
      <c r="K4" s="21" t="str">
        <f>'Sample Composition (9)'!G3</f>
        <v>Barra Longa</v>
      </c>
      <c r="L4" s="21" t="str">
        <f>'Sample Composition (10)'!G3</f>
        <v>Paracatu de Baixo</v>
      </c>
      <c r="M4" s="21" t="str">
        <f>'Sample Composition (11)'!G3</f>
        <v>Barragem de Fundão</v>
      </c>
    </row>
    <row r="5" spans="2:13" x14ac:dyDescent="0.2">
      <c r="B5" s="19" t="s">
        <v>930</v>
      </c>
      <c r="C5" s="22">
        <f>'Sample Composition'!G4</f>
        <v>43405</v>
      </c>
      <c r="D5" s="22">
        <f>'Sample Composition (2)'!G4</f>
        <v>43405</v>
      </c>
      <c r="E5" s="22">
        <f>'Sample Composition (3)'!G4</f>
        <v>43405</v>
      </c>
      <c r="F5" s="22">
        <f>'Sample Composition (4)'!G4</f>
        <v>43405</v>
      </c>
      <c r="G5" s="22">
        <f>'Sample Composition (5)'!G4</f>
        <v>43419</v>
      </c>
      <c r="H5" s="22">
        <f>'Sample Composition (6)'!G4</f>
        <v>43488</v>
      </c>
      <c r="I5" s="22">
        <f>'Sample Composition (7)'!G4</f>
        <v>43488</v>
      </c>
      <c r="J5" s="22">
        <f>'Sample Composition (8)'!G4</f>
        <v>43488</v>
      </c>
      <c r="K5" s="22">
        <f>'Sample Composition (9)'!G4</f>
        <v>43488</v>
      </c>
      <c r="L5" s="22">
        <f>'Sample Composition (10)'!G4</f>
        <v>43488</v>
      </c>
      <c r="M5" s="22">
        <f>'Sample Composition (11)'!G4</f>
        <v>43418</v>
      </c>
    </row>
    <row r="6" spans="2:13" x14ac:dyDescent="0.2">
      <c r="B6" s="19" t="s">
        <v>931</v>
      </c>
      <c r="C6" s="21" t="str">
        <f>'Sample Composition'!G5</f>
        <v>PM10</v>
      </c>
      <c r="D6" s="21" t="str">
        <f>'Sample Composition (2)'!G5</f>
        <v>PM10</v>
      </c>
      <c r="E6" s="21" t="str">
        <f>'Sample Composition (3)'!G5</f>
        <v>PM10</v>
      </c>
      <c r="F6" s="21" t="str">
        <f>'Sample Composition (4)'!G5</f>
        <v>PM10</v>
      </c>
      <c r="G6" s="21" t="str">
        <f>'Sample Composition (5)'!G5</f>
        <v>PM10</v>
      </c>
      <c r="H6" s="21" t="str">
        <f>'Sample Composition (6)'!G5</f>
        <v>PM10</v>
      </c>
      <c r="I6" s="21" t="str">
        <f>'Sample Composition (7)'!G5</f>
        <v>PM10</v>
      </c>
      <c r="J6" s="21" t="str">
        <f>'Sample Composition (8)'!G5</f>
        <v>PM10</v>
      </c>
      <c r="K6" s="21" t="str">
        <f>'Sample Composition (9)'!G5</f>
        <v>PM10</v>
      </c>
      <c r="L6" s="21" t="str">
        <f>'Sample Composition (10)'!G5</f>
        <v>PM10</v>
      </c>
      <c r="M6" s="21" t="str">
        <f>'Sample Composition (11)'!G5</f>
        <v>PM10</v>
      </c>
    </row>
    <row r="7" spans="2:13" x14ac:dyDescent="0.2">
      <c r="B7" s="20" t="s">
        <v>957</v>
      </c>
      <c r="C7" s="21">
        <f>'Sample Composition'!D6</f>
        <v>1</v>
      </c>
      <c r="D7" s="21">
        <f>'Sample Composition (2)'!D6</f>
        <v>2</v>
      </c>
      <c r="E7" s="21">
        <f>'Sample Composition (3)'!D6</f>
        <v>3</v>
      </c>
      <c r="F7" s="21">
        <f>'Sample Composition (4)'!D6</f>
        <v>4</v>
      </c>
      <c r="G7" s="21">
        <f>'Sample Composition (5)'!D6</f>
        <v>5</v>
      </c>
      <c r="H7" s="21">
        <f>'Sample Composition (6)'!D6</f>
        <v>6</v>
      </c>
      <c r="I7" s="21">
        <f>'Sample Composition (7)'!D6</f>
        <v>7</v>
      </c>
      <c r="J7" s="21">
        <f>'Sample Composition (8)'!D6</f>
        <v>8</v>
      </c>
      <c r="K7" s="21">
        <f>'Sample Composition (9)'!D6</f>
        <v>9</v>
      </c>
      <c r="L7" s="21">
        <f>'Sample Composition (10)'!D6</f>
        <v>10</v>
      </c>
      <c r="M7" s="21">
        <f>'Sample Composition (11)'!D6</f>
        <v>11</v>
      </c>
    </row>
    <row r="8" spans="2:13" x14ac:dyDescent="0.2">
      <c r="B8" s="1" t="s">
        <v>19</v>
      </c>
      <c r="C8" s="24">
        <f>'Sample Composition'!D11</f>
        <v>0</v>
      </c>
      <c r="D8" s="24">
        <f>'Sample Composition (2)'!D11</f>
        <v>5.7600000000000004E-3</v>
      </c>
      <c r="E8" s="24">
        <f>'Sample Composition (3)'!D11</f>
        <v>3.0699999999999998E-3</v>
      </c>
      <c r="F8" s="24">
        <f>'Sample Composition (4)'!D11</f>
        <v>0</v>
      </c>
      <c r="G8" s="24">
        <f>'Sample Composition (5)'!D11</f>
        <v>0</v>
      </c>
      <c r="H8" s="24">
        <f>'Sample Composition (6)'!D11</f>
        <v>5.1500000000000001E-3</v>
      </c>
      <c r="I8" s="24">
        <f>'Sample Composition (7)'!D11</f>
        <v>0</v>
      </c>
      <c r="J8" s="24">
        <f>'Sample Composition (8)'!D11</f>
        <v>0</v>
      </c>
      <c r="K8" s="24">
        <f>'Sample Composition (9)'!D11</f>
        <v>0</v>
      </c>
      <c r="L8" s="24">
        <f>'Sample Composition (10)'!D11</f>
        <v>0</v>
      </c>
      <c r="M8" s="24">
        <f>'Sample Composition (11)'!D11</f>
        <v>0</v>
      </c>
    </row>
    <row r="9" spans="2:13" x14ac:dyDescent="0.2">
      <c r="B9" s="1" t="s">
        <v>859</v>
      </c>
      <c r="C9" s="24">
        <f>'Sample Composition'!D12</f>
        <v>6.5199999999999998E-3</v>
      </c>
      <c r="D9" s="24">
        <f>'Sample Composition (2)'!D12</f>
        <v>6.9800000000000001E-3</v>
      </c>
      <c r="E9" s="24">
        <f>'Sample Composition (3)'!D12</f>
        <v>8.1300000000000001E-3</v>
      </c>
      <c r="F9" s="24">
        <f>'Sample Composition (4)'!D12</f>
        <v>4.5300000000000002E-3</v>
      </c>
      <c r="G9" s="24">
        <f>'Sample Composition (5)'!D12</f>
        <v>8.5199999999999998E-3</v>
      </c>
      <c r="H9" s="24">
        <f>'Sample Composition (6)'!D12</f>
        <v>1.299E-2</v>
      </c>
      <c r="I9" s="24">
        <f>'Sample Composition (7)'!D12</f>
        <v>3.5100000000000001E-3</v>
      </c>
      <c r="J9" s="24">
        <f>'Sample Composition (8)'!D12</f>
        <v>4.6299999999999996E-3</v>
      </c>
      <c r="K9" s="24">
        <f>'Sample Composition (9)'!D12</f>
        <v>4.5999999999999999E-3</v>
      </c>
      <c r="L9" s="24">
        <f>'Sample Composition (10)'!D12</f>
        <v>3.98E-3</v>
      </c>
      <c r="M9" s="24">
        <f>'Sample Composition (11)'!D12</f>
        <v>0</v>
      </c>
    </row>
    <row r="10" spans="2:13" x14ac:dyDescent="0.2">
      <c r="B10" s="1" t="s">
        <v>960</v>
      </c>
      <c r="C10" s="24">
        <f>'Sample Composition'!D13</f>
        <v>0.14424999999999999</v>
      </c>
      <c r="D10" s="24">
        <f>'Sample Composition (2)'!D13</f>
        <v>9.4270000000000007E-2</v>
      </c>
      <c r="E10" s="24">
        <f>'Sample Composition (3)'!D13</f>
        <v>0.15667</v>
      </c>
      <c r="F10" s="24">
        <f>'Sample Composition (4)'!D13</f>
        <v>0.14005999999999999</v>
      </c>
      <c r="G10" s="24">
        <f>'Sample Composition (5)'!D13</f>
        <v>0.17399999999999999</v>
      </c>
      <c r="H10" s="24">
        <f>'Sample Composition (6)'!D13</f>
        <v>0.14668999999999999</v>
      </c>
      <c r="I10" s="24">
        <f>'Sample Composition (7)'!D13</f>
        <v>0.18340999999999999</v>
      </c>
      <c r="J10" s="24">
        <f>'Sample Composition (8)'!D13</f>
        <v>0.19388</v>
      </c>
      <c r="K10" s="24">
        <f>'Sample Composition (9)'!D13</f>
        <v>0.18945000000000001</v>
      </c>
      <c r="L10" s="24">
        <f>'Sample Composition (10)'!D13</f>
        <v>0.14302999999999999</v>
      </c>
      <c r="M10" s="24">
        <f>'Sample Composition (11)'!D13</f>
        <v>5.0810000000000001E-2</v>
      </c>
    </row>
    <row r="11" spans="2:13" x14ac:dyDescent="0.2">
      <c r="B11" s="1" t="s">
        <v>961</v>
      </c>
      <c r="C11" s="24">
        <f>'Sample Composition'!D14</f>
        <v>0.26421</v>
      </c>
      <c r="D11" s="24">
        <f>'Sample Composition (2)'!D14</f>
        <v>0.26436999999999999</v>
      </c>
      <c r="E11" s="24">
        <f>'Sample Composition (3)'!D14</f>
        <v>0.22269</v>
      </c>
      <c r="F11" s="24">
        <f>'Sample Composition (4)'!D14</f>
        <v>0.22711999999999999</v>
      </c>
      <c r="G11" s="24">
        <f>'Sample Composition (5)'!D14</f>
        <v>0.14692</v>
      </c>
      <c r="H11" s="24">
        <f>'Sample Composition (6)'!D14</f>
        <v>0.23214000000000001</v>
      </c>
      <c r="I11" s="24">
        <f>'Sample Composition (7)'!D14</f>
        <v>0.2117</v>
      </c>
      <c r="J11" s="24">
        <f>'Sample Composition (8)'!D14</f>
        <v>0.20580000000000001</v>
      </c>
      <c r="K11" s="24">
        <f>'Sample Composition (9)'!D14</f>
        <v>0.22542000000000001</v>
      </c>
      <c r="L11" s="24">
        <f>'Sample Composition (10)'!D14</f>
        <v>0.13843</v>
      </c>
      <c r="M11" s="24">
        <f>'Sample Composition (11)'!D14</f>
        <v>0.31357000000000002</v>
      </c>
    </row>
    <row r="12" spans="2:13" x14ac:dyDescent="0.2">
      <c r="B12" s="1" t="s">
        <v>713</v>
      </c>
      <c r="C12" s="24">
        <f>'Sample Composition'!D15</f>
        <v>1.9599999999999999E-3</v>
      </c>
      <c r="D12" s="24">
        <f>'Sample Composition (2)'!D15</f>
        <v>9.7710099999999997E-4</v>
      </c>
      <c r="E12" s="24">
        <f>'Sample Composition (3)'!D15</f>
        <v>1.01E-3</v>
      </c>
      <c r="F12" s="24">
        <f>'Sample Composition (4)'!D15</f>
        <v>1.08E-3</v>
      </c>
      <c r="G12" s="24">
        <f>'Sample Composition (5)'!D15</f>
        <v>1.01E-3</v>
      </c>
      <c r="H12" s="24">
        <f>'Sample Composition (6)'!D15</f>
        <v>1.3699999999999999E-3</v>
      </c>
      <c r="I12" s="24">
        <f>'Sample Composition (7)'!D15</f>
        <v>6.9641799999999997E-4</v>
      </c>
      <c r="J12" s="24">
        <f>'Sample Composition (8)'!D15</f>
        <v>8.2229600000000003E-4</v>
      </c>
      <c r="K12" s="24">
        <f>'Sample Composition (9)'!D15</f>
        <v>0</v>
      </c>
      <c r="L12" s="24">
        <f>'Sample Composition (10)'!D15</f>
        <v>1.4400000000000001E-3</v>
      </c>
      <c r="M12" s="24">
        <f>'Sample Composition (11)'!D15</f>
        <v>0</v>
      </c>
    </row>
    <row r="13" spans="2:13" x14ac:dyDescent="0.2">
      <c r="B13" s="1" t="s">
        <v>715</v>
      </c>
      <c r="C13" s="24">
        <f>'Sample Composition'!D16</f>
        <v>1.07E-3</v>
      </c>
      <c r="D13" s="24">
        <f>'Sample Composition (2)'!D16</f>
        <v>6.0662200000000002E-4</v>
      </c>
      <c r="E13" s="24">
        <f>'Sample Composition (3)'!D16</f>
        <v>5.6894300000000003E-4</v>
      </c>
      <c r="F13" s="24">
        <f>'Sample Composition (4)'!D16</f>
        <v>9.3895299999999997E-4</v>
      </c>
      <c r="G13" s="24">
        <f>'Sample Composition (5)'!D16</f>
        <v>1.1800000000000001E-3</v>
      </c>
      <c r="H13" s="24">
        <f>'Sample Composition (6)'!D16</f>
        <v>9.5735799999999995E-4</v>
      </c>
      <c r="I13" s="24">
        <f>'Sample Composition (7)'!D16</f>
        <v>2.9949700000000002E-4</v>
      </c>
      <c r="J13" s="24">
        <f>'Sample Composition (8)'!D16</f>
        <v>3.67735E-4</v>
      </c>
      <c r="K13" s="24">
        <f>'Sample Composition (9)'!D16</f>
        <v>0</v>
      </c>
      <c r="L13" s="24">
        <f>'Sample Composition (10)'!D16</f>
        <v>5.1927600000000005E-4</v>
      </c>
      <c r="M13" s="24">
        <f>'Sample Composition (11)'!D16</f>
        <v>0</v>
      </c>
    </row>
    <row r="14" spans="2:13" x14ac:dyDescent="0.2">
      <c r="B14" s="1" t="s">
        <v>557</v>
      </c>
      <c r="C14" s="24">
        <f>'Sample Composition'!D17</f>
        <v>5.3866000000000005E-4</v>
      </c>
      <c r="D14" s="24">
        <f>'Sample Composition (2)'!D17</f>
        <v>2.7608299999999999E-4</v>
      </c>
      <c r="E14" s="24">
        <f>'Sample Composition (3)'!D17</f>
        <v>3.3084100000000001E-4</v>
      </c>
      <c r="F14" s="24">
        <f>'Sample Composition (4)'!D17</f>
        <v>2.5637899999999999E-4</v>
      </c>
      <c r="G14" s="24">
        <f>'Sample Composition (5)'!D17</f>
        <v>3.9544200000000003E-4</v>
      </c>
      <c r="H14" s="24">
        <f>'Sample Composition (6)'!D17</f>
        <v>7.7735300000000005E-4</v>
      </c>
      <c r="I14" s="24">
        <f>'Sample Composition (7)'!D17</f>
        <v>0</v>
      </c>
      <c r="J14" s="24">
        <f>'Sample Composition (8)'!D17</f>
        <v>0</v>
      </c>
      <c r="K14" s="24">
        <f>'Sample Composition (9)'!D17</f>
        <v>4.4131599999999997E-4</v>
      </c>
      <c r="L14" s="24">
        <f>'Sample Composition (10)'!D17</f>
        <v>3.67036E-4</v>
      </c>
      <c r="M14" s="24">
        <f>'Sample Composition (11)'!D17</f>
        <v>0</v>
      </c>
    </row>
    <row r="15" spans="2:13" x14ac:dyDescent="0.2">
      <c r="B15" s="1" t="s">
        <v>962</v>
      </c>
      <c r="C15" s="24">
        <f>'Sample Composition'!D18</f>
        <v>1.111E-2</v>
      </c>
      <c r="D15" s="24">
        <f>'Sample Composition (2)'!D18</f>
        <v>9.1299999999999992E-3</v>
      </c>
      <c r="E15" s="24">
        <f>'Sample Composition (3)'!D18</f>
        <v>1.188E-2</v>
      </c>
      <c r="F15" s="24">
        <f>'Sample Composition (4)'!D18</f>
        <v>7.1500000000000001E-3</v>
      </c>
      <c r="G15" s="24">
        <f>'Sample Composition (5)'!D18</f>
        <v>6.5599999999999999E-3</v>
      </c>
      <c r="H15" s="24">
        <f>'Sample Composition (6)'!D18</f>
        <v>1.2149999999999999E-2</v>
      </c>
      <c r="I15" s="24">
        <f>'Sample Composition (7)'!D18</f>
        <v>8.7200000000000003E-3</v>
      </c>
      <c r="J15" s="24">
        <f>'Sample Composition (8)'!D18</f>
        <v>6.7400000000000003E-3</v>
      </c>
      <c r="K15" s="24">
        <f>'Sample Composition (9)'!D18</f>
        <v>5.13E-3</v>
      </c>
      <c r="L15" s="24">
        <f>'Sample Composition (10)'!D18</f>
        <v>6.1999999999999998E-3</v>
      </c>
      <c r="M15" s="24">
        <f>'Sample Composition (11)'!D18</f>
        <v>5.3899999999999998E-3</v>
      </c>
    </row>
    <row r="16" spans="2:13" x14ac:dyDescent="0.2">
      <c r="B16" s="1" t="s">
        <v>560</v>
      </c>
      <c r="C16" s="24">
        <f>'Sample Composition'!D19</f>
        <v>1.848E-2</v>
      </c>
      <c r="D16" s="24">
        <f>'Sample Composition (2)'!D19</f>
        <v>2.162E-2</v>
      </c>
      <c r="E16" s="24">
        <f>'Sample Composition (3)'!D19</f>
        <v>3.14E-3</v>
      </c>
      <c r="F16" s="24">
        <f>'Sample Composition (4)'!D19</f>
        <v>6.6400000000000001E-3</v>
      </c>
      <c r="G16" s="24">
        <f>'Sample Composition (5)'!D19</f>
        <v>6.6600000000000001E-3</v>
      </c>
      <c r="H16" s="24">
        <f>'Sample Composition (6)'!D19</f>
        <v>1.146E-2</v>
      </c>
      <c r="I16" s="24">
        <f>'Sample Composition (7)'!D19</f>
        <v>0</v>
      </c>
      <c r="J16" s="24">
        <f>'Sample Composition (8)'!D19</f>
        <v>1.49E-3</v>
      </c>
      <c r="K16" s="24">
        <f>'Sample Composition (9)'!D19</f>
        <v>8.8062899999999996E-4</v>
      </c>
      <c r="L16" s="24">
        <f>'Sample Composition (10)'!D19</f>
        <v>2.33E-3</v>
      </c>
      <c r="M16" s="24">
        <f>'Sample Composition (11)'!D19</f>
        <v>0</v>
      </c>
    </row>
    <row r="17" spans="2:13" x14ac:dyDescent="0.2">
      <c r="B17" s="1" t="s">
        <v>868</v>
      </c>
      <c r="C17" s="24">
        <f>'Sample Composition'!D21</f>
        <v>7.3200000000000001E-3</v>
      </c>
      <c r="D17" s="24">
        <f>'Sample Composition (2)'!D21</f>
        <v>6.6899999999999998E-3</v>
      </c>
      <c r="E17" s="24">
        <f>'Sample Composition (3)'!D21</f>
        <v>7.0000000000000001E-3</v>
      </c>
      <c r="F17" s="24">
        <f>'Sample Composition (4)'!D21</f>
        <v>5.7800000000000004E-3</v>
      </c>
      <c r="G17" s="24">
        <f>'Sample Composition (5)'!D21</f>
        <v>7.0200000000000002E-3</v>
      </c>
      <c r="H17" s="24">
        <f>'Sample Composition (6)'!D21</f>
        <v>8.5000000000000006E-3</v>
      </c>
      <c r="I17" s="24">
        <f>'Sample Composition (7)'!D21</f>
        <v>8.7100000000000007E-3</v>
      </c>
      <c r="J17" s="24">
        <f>'Sample Composition (8)'!D21</f>
        <v>7.6E-3</v>
      </c>
      <c r="K17" s="24">
        <f>'Sample Composition (9)'!D21</f>
        <v>8.9099999999999995E-3</v>
      </c>
      <c r="L17" s="24">
        <f>'Sample Composition (10)'!D21</f>
        <v>2.2300000000000002E-3</v>
      </c>
      <c r="M17" s="24">
        <f>'Sample Composition (11)'!D21</f>
        <v>0</v>
      </c>
    </row>
    <row r="18" spans="2:13" x14ac:dyDescent="0.2">
      <c r="B18" s="1" t="s">
        <v>41</v>
      </c>
      <c r="C18" s="24">
        <f>'Sample Composition'!D22</f>
        <v>0</v>
      </c>
      <c r="D18" s="24">
        <f>'Sample Composition (2)'!D22</f>
        <v>0</v>
      </c>
      <c r="E18" s="24">
        <f>'Sample Composition (3)'!D22</f>
        <v>0</v>
      </c>
      <c r="F18" s="24">
        <f>'Sample Composition (4)'!D22</f>
        <v>0</v>
      </c>
      <c r="G18" s="24">
        <f>'Sample Composition (5)'!D22</f>
        <v>0</v>
      </c>
      <c r="H18" s="24">
        <f>'Sample Composition (6)'!D22</f>
        <v>6.5698299999999998E-4</v>
      </c>
      <c r="I18" s="24">
        <f>'Sample Composition (7)'!D22</f>
        <v>0</v>
      </c>
      <c r="J18" s="24">
        <f>'Sample Composition (8)'!D22</f>
        <v>5.79669E-4</v>
      </c>
      <c r="K18" s="24">
        <f>'Sample Composition (9)'!D22</f>
        <v>0</v>
      </c>
      <c r="L18" s="24">
        <f>'Sample Composition (10)'!D22</f>
        <v>0</v>
      </c>
      <c r="M18" s="24">
        <f>'Sample Composition (11)'!D22</f>
        <v>0</v>
      </c>
    </row>
    <row r="19" spans="2:13" x14ac:dyDescent="0.2">
      <c r="B19" s="1" t="s">
        <v>872</v>
      </c>
      <c r="C19" s="24">
        <f>'Sample Composition'!D24</f>
        <v>1.0300000000000001E-3</v>
      </c>
      <c r="D19" s="24">
        <f>'Sample Composition (2)'!D24</f>
        <v>9.4797100000000003E-4</v>
      </c>
      <c r="E19" s="24">
        <f>'Sample Composition (3)'!D24</f>
        <v>8.0614399999999996E-4</v>
      </c>
      <c r="F19" s="24">
        <f>'Sample Composition (4)'!D24</f>
        <v>6.1685099999999997E-4</v>
      </c>
      <c r="G19" s="24">
        <f>'Sample Composition (5)'!D24</f>
        <v>5.7485900000000005E-4</v>
      </c>
      <c r="H19" s="24">
        <f>'Sample Composition (6)'!D24</f>
        <v>1.455E-2</v>
      </c>
      <c r="I19" s="24">
        <f>'Sample Composition (7)'!D24</f>
        <v>2.7872800000000001E-4</v>
      </c>
      <c r="J19" s="24">
        <f>'Sample Composition (8)'!D24</f>
        <v>5.1304599999999997E-4</v>
      </c>
      <c r="K19" s="24">
        <f>'Sample Composition (9)'!D24</f>
        <v>5.3088199999999999E-4</v>
      </c>
      <c r="L19" s="24">
        <f>'Sample Composition (10)'!D24</f>
        <v>6.6861299999999998E-4</v>
      </c>
      <c r="M19" s="24">
        <f>'Sample Composition (11)'!D24</f>
        <v>0</v>
      </c>
    </row>
    <row r="20" spans="2:13" x14ac:dyDescent="0.2">
      <c r="B20" s="1" t="s">
        <v>963</v>
      </c>
      <c r="C20" s="24">
        <f>'Sample Composition'!D25</f>
        <v>0.15298</v>
      </c>
      <c r="D20" s="24">
        <f>'Sample Composition (2)'!D25</f>
        <v>0.28989999999999999</v>
      </c>
      <c r="E20" s="24">
        <f>'Sample Composition (3)'!D25</f>
        <v>0.21639</v>
      </c>
      <c r="F20" s="24">
        <f>'Sample Composition (4)'!D25</f>
        <v>0.24385999999999999</v>
      </c>
      <c r="G20" s="24">
        <f>'Sample Composition (5)'!D25</f>
        <v>0.19857</v>
      </c>
      <c r="H20" s="24">
        <f>'Sample Composition (6)'!D25</f>
        <v>0.13317999999999999</v>
      </c>
      <c r="I20" s="24">
        <f>'Sample Composition (7)'!D25</f>
        <v>8.0119999999999997E-2</v>
      </c>
      <c r="J20" s="24">
        <f>'Sample Composition (8)'!D25</f>
        <v>7.2550000000000003E-2</v>
      </c>
      <c r="K20" s="24">
        <f>'Sample Composition (9)'!D25</f>
        <v>7.5639999999999999E-2</v>
      </c>
      <c r="L20" s="24">
        <f>'Sample Composition (10)'!D25</f>
        <v>0.35321999999999998</v>
      </c>
      <c r="M20" s="24">
        <f>'Sample Composition (11)'!D25</f>
        <v>0.36087999999999998</v>
      </c>
    </row>
    <row r="21" spans="2:13" x14ac:dyDescent="0.2">
      <c r="B21" s="1" t="s">
        <v>411</v>
      </c>
      <c r="C21" s="24">
        <f>'Sample Composition'!D26</f>
        <v>1.1100000000000001E-3</v>
      </c>
      <c r="D21" s="24">
        <f>'Sample Composition (2)'!D26</f>
        <v>2.0400000000000001E-3</v>
      </c>
      <c r="E21" s="24">
        <f>'Sample Composition (3)'!D26</f>
        <v>1.64E-3</v>
      </c>
      <c r="F21" s="24">
        <f>'Sample Composition (4)'!D26</f>
        <v>1.6900000000000001E-3</v>
      </c>
      <c r="G21" s="24">
        <f>'Sample Composition (5)'!D26</f>
        <v>0</v>
      </c>
      <c r="H21" s="24">
        <f>'Sample Composition (6)'!D26</f>
        <v>1.1299999999999999E-3</v>
      </c>
      <c r="I21" s="24">
        <f>'Sample Composition (7)'!D26</f>
        <v>0</v>
      </c>
      <c r="J21" s="24">
        <f>'Sample Composition (8)'!D26</f>
        <v>0</v>
      </c>
      <c r="K21" s="24">
        <f>'Sample Composition (9)'!D26</f>
        <v>0</v>
      </c>
      <c r="L21" s="24">
        <f>'Sample Composition (10)'!D26</f>
        <v>2.5000000000000001E-3</v>
      </c>
      <c r="M21" s="24">
        <f>'Sample Composition (11)'!D26</f>
        <v>0</v>
      </c>
    </row>
    <row r="22" spans="2:13" x14ac:dyDescent="0.2">
      <c r="B22" s="1" t="s">
        <v>51</v>
      </c>
      <c r="C22" s="24">
        <f>'Sample Composition'!D27</f>
        <v>0</v>
      </c>
      <c r="D22" s="24">
        <f>'Sample Composition (2)'!D27</f>
        <v>0</v>
      </c>
      <c r="E22" s="24">
        <f>'Sample Composition (3)'!D27</f>
        <v>0</v>
      </c>
      <c r="F22" s="24">
        <f>'Sample Composition (4)'!D27</f>
        <v>0</v>
      </c>
      <c r="G22" s="24">
        <f>'Sample Composition (5)'!D27</f>
        <v>0</v>
      </c>
      <c r="H22" s="24">
        <f>'Sample Composition (6)'!D27</f>
        <v>3.5890999999999999E-5</v>
      </c>
      <c r="I22" s="24">
        <f>'Sample Composition (7)'!D27</f>
        <v>0</v>
      </c>
      <c r="J22" s="24">
        <f>'Sample Composition (8)'!D27</f>
        <v>1.9709000000000001E-5</v>
      </c>
      <c r="K22" s="24">
        <f>'Sample Composition (9)'!D27</f>
        <v>2.5055999999999999E-5</v>
      </c>
      <c r="L22" s="24">
        <f>'Sample Composition (10)'!D27</f>
        <v>0</v>
      </c>
      <c r="M22" s="24">
        <f>'Sample Composition (11)'!D27</f>
        <v>0</v>
      </c>
    </row>
    <row r="23" spans="2:13" x14ac:dyDescent="0.2">
      <c r="B23" s="1" t="s">
        <v>187</v>
      </c>
      <c r="C23" s="24">
        <f>'Sample Composition'!D28</f>
        <v>2.3711E-5</v>
      </c>
      <c r="D23" s="24">
        <f>'Sample Composition (2)'!D28</f>
        <v>0</v>
      </c>
      <c r="E23" s="24">
        <f>'Sample Composition (3)'!D28</f>
        <v>2.9091999999999999E-5</v>
      </c>
      <c r="F23" s="24">
        <f>'Sample Composition (4)'!D28</f>
        <v>0</v>
      </c>
      <c r="G23" s="24">
        <f>'Sample Composition (5)'!D28</f>
        <v>4.7607E-5</v>
      </c>
      <c r="H23" s="24">
        <f>'Sample Composition (6)'!D28</f>
        <v>4.0012999999999998E-5</v>
      </c>
      <c r="I23" s="24">
        <f>'Sample Composition (7)'!D28</f>
        <v>7.6575000000000005E-5</v>
      </c>
      <c r="J23" s="24">
        <f>'Sample Composition (8)'!D28</f>
        <v>1.8496999999999999E-5</v>
      </c>
      <c r="K23" s="24">
        <f>'Sample Composition (9)'!D28</f>
        <v>5.3508999999999999E-5</v>
      </c>
      <c r="L23" s="24">
        <f>'Sample Composition (10)'!D28</f>
        <v>0</v>
      </c>
      <c r="M23" s="24">
        <f>'Sample Composition (11)'!D28</f>
        <v>0</v>
      </c>
    </row>
    <row r="24" spans="2:13" x14ac:dyDescent="0.2">
      <c r="B24" s="1" t="s">
        <v>808</v>
      </c>
      <c r="C24" s="24">
        <f>'Sample Composition'!D29</f>
        <v>1.2307099999999999E-4</v>
      </c>
      <c r="D24" s="24">
        <f>'Sample Composition (2)'!D29</f>
        <v>8.1442999999999999E-5</v>
      </c>
      <c r="E24" s="24">
        <f>'Sample Composition (3)'!D29</f>
        <v>6.1696E-5</v>
      </c>
      <c r="F24" s="24">
        <f>'Sample Composition (4)'!D29</f>
        <v>5.2377999999999999E-5</v>
      </c>
      <c r="G24" s="24">
        <f>'Sample Composition (5)'!D29</f>
        <v>3.8862000000000002E-5</v>
      </c>
      <c r="H24" s="24">
        <f>'Sample Composition (6)'!D29</f>
        <v>8.2857999999999998E-5</v>
      </c>
      <c r="I24" s="24">
        <f>'Sample Composition (7)'!D29</f>
        <v>2.7501999999999999E-5</v>
      </c>
      <c r="J24" s="24">
        <f>'Sample Composition (8)'!D29</f>
        <v>5.4648999999999998E-5</v>
      </c>
      <c r="K24" s="24">
        <f>'Sample Composition (9)'!D29</f>
        <v>6.2565999999999997E-5</v>
      </c>
      <c r="L24" s="24">
        <f>'Sample Composition (10)'!D29</f>
        <v>0</v>
      </c>
      <c r="M24" s="24">
        <f>'Sample Composition (11)'!D29</f>
        <v>0</v>
      </c>
    </row>
    <row r="25" spans="2:13" x14ac:dyDescent="0.2">
      <c r="B25" s="1" t="s">
        <v>191</v>
      </c>
      <c r="C25" s="24">
        <f>'Sample Composition'!D30</f>
        <v>1.4616E-5</v>
      </c>
      <c r="D25" s="24">
        <f>'Sample Composition (2)'!D30</f>
        <v>0</v>
      </c>
      <c r="E25" s="24">
        <f>'Sample Composition (3)'!D30</f>
        <v>0</v>
      </c>
      <c r="F25" s="24">
        <f>'Sample Composition (4)'!D30</f>
        <v>0</v>
      </c>
      <c r="G25" s="24">
        <f>'Sample Composition (5)'!D30</f>
        <v>2.3397999999999999E-5</v>
      </c>
      <c r="H25" s="24">
        <f>'Sample Composition (6)'!D30</f>
        <v>0</v>
      </c>
      <c r="I25" s="24">
        <f>'Sample Composition (7)'!D30</f>
        <v>2.3308000000000001E-5</v>
      </c>
      <c r="J25" s="24">
        <f>'Sample Composition (8)'!D30</f>
        <v>2.5556999999999999E-5</v>
      </c>
      <c r="K25" s="24">
        <f>'Sample Composition (9)'!D30</f>
        <v>2.0157E-5</v>
      </c>
      <c r="L25" s="24">
        <f>'Sample Composition (10)'!D30</f>
        <v>0</v>
      </c>
      <c r="M25" s="24">
        <f>'Sample Composition (11)'!D30</f>
        <v>0</v>
      </c>
    </row>
    <row r="26" spans="2:13" x14ac:dyDescent="0.2">
      <c r="B26" s="1" t="s">
        <v>194</v>
      </c>
      <c r="C26" s="24">
        <f>'Sample Composition'!D32</f>
        <v>1.7085E-5</v>
      </c>
      <c r="D26" s="24">
        <f>'Sample Composition (2)'!D32</f>
        <v>0</v>
      </c>
      <c r="E26" s="24">
        <f>'Sample Composition (3)'!D32</f>
        <v>0</v>
      </c>
      <c r="F26" s="24">
        <f>'Sample Composition (4)'!D32</f>
        <v>2.9003999999999999E-5</v>
      </c>
      <c r="G26" s="24">
        <f>'Sample Composition (5)'!D32</f>
        <v>0</v>
      </c>
      <c r="H26" s="24">
        <f>'Sample Composition (6)'!D32</f>
        <v>5.6162999999999997E-5</v>
      </c>
      <c r="I26" s="24">
        <f>'Sample Composition (7)'!D32</f>
        <v>0</v>
      </c>
      <c r="J26" s="24">
        <f>'Sample Composition (8)'!D32</f>
        <v>2.3414E-5</v>
      </c>
      <c r="K26" s="24">
        <f>'Sample Composition (9)'!D32</f>
        <v>1.7693000000000002E-5</v>
      </c>
      <c r="L26" s="24">
        <f>'Sample Composition (10)'!D32</f>
        <v>0</v>
      </c>
      <c r="M26" s="24">
        <f>'Sample Composition (11)'!D32</f>
        <v>0</v>
      </c>
    </row>
    <row r="27" spans="2:13" x14ac:dyDescent="0.2">
      <c r="B27" s="1" t="s">
        <v>198</v>
      </c>
      <c r="C27" s="24">
        <f>'Sample Composition'!D35</f>
        <v>8.6159E-5</v>
      </c>
      <c r="D27" s="24">
        <f>'Sample Composition (2)'!D35</f>
        <v>0</v>
      </c>
      <c r="E27" s="24">
        <f>'Sample Composition (3)'!D35</f>
        <v>1.11247E-4</v>
      </c>
      <c r="F27" s="24">
        <f>'Sample Composition (4)'!D35</f>
        <v>1.1301100000000001E-4</v>
      </c>
      <c r="G27" s="24">
        <f>'Sample Composition (5)'!D35</f>
        <v>1.1082E-4</v>
      </c>
      <c r="H27" s="24">
        <f>'Sample Composition (6)'!D35</f>
        <v>1.2207099999999999E-4</v>
      </c>
      <c r="I27" s="24">
        <f>'Sample Composition (7)'!D35</f>
        <v>7.7317000000000005E-5</v>
      </c>
      <c r="J27" s="24">
        <f>'Sample Composition (8)'!D35</f>
        <v>5.3358E-5</v>
      </c>
      <c r="K27" s="24">
        <f>'Sample Composition (9)'!D35</f>
        <v>8.1670999999999998E-5</v>
      </c>
      <c r="L27" s="24">
        <f>'Sample Composition (10)'!D35</f>
        <v>0</v>
      </c>
      <c r="M27" s="24">
        <f>'Sample Composition (11)'!D35</f>
        <v>1.6492300000000001E-4</v>
      </c>
    </row>
    <row r="28" spans="2:13" x14ac:dyDescent="0.2">
      <c r="B28" s="1" t="s">
        <v>427</v>
      </c>
      <c r="C28" s="24">
        <f>'Sample Composition'!D36</f>
        <v>1.58908E-4</v>
      </c>
      <c r="D28" s="24">
        <f>'Sample Composition (2)'!D36</f>
        <v>1.04207E-4</v>
      </c>
      <c r="E28" s="24">
        <f>'Sample Composition (3)'!D36</f>
        <v>8.5066000000000002E-5</v>
      </c>
      <c r="F28" s="24">
        <f>'Sample Composition (4)'!D36</f>
        <v>1.13812E-4</v>
      </c>
      <c r="G28" s="24">
        <f>'Sample Composition (5)'!D36</f>
        <v>0</v>
      </c>
      <c r="H28" s="24">
        <f>'Sample Composition (6)'!D36</f>
        <v>9.9678000000000003E-5</v>
      </c>
      <c r="I28" s="24">
        <f>'Sample Composition (7)'!D36</f>
        <v>2.1642E-5</v>
      </c>
      <c r="J28" s="24">
        <f>'Sample Composition (8)'!D36</f>
        <v>1.9548E-5</v>
      </c>
      <c r="K28" s="24">
        <f>'Sample Composition (9)'!D36</f>
        <v>2.1308999999999999E-5</v>
      </c>
      <c r="L28" s="24">
        <f>'Sample Composition (10)'!D36</f>
        <v>0</v>
      </c>
      <c r="M28" s="24">
        <f>'Sample Composition (11)'!D36</f>
        <v>0</v>
      </c>
    </row>
    <row r="29" spans="2:13" x14ac:dyDescent="0.2">
      <c r="B29" s="1" t="s">
        <v>887</v>
      </c>
      <c r="C29" s="24">
        <f>'Sample Composition'!D38</f>
        <v>8.0869199999999996E-4</v>
      </c>
      <c r="D29" s="24">
        <f>'Sample Composition (2)'!D38</f>
        <v>8.5197300000000001E-4</v>
      </c>
      <c r="E29" s="24">
        <f>'Sample Composition (3)'!D38</f>
        <v>3.4154600000000003E-4</v>
      </c>
      <c r="F29" s="24">
        <f>'Sample Composition (4)'!D38</f>
        <v>3.0066099999999997E-4</v>
      </c>
      <c r="G29" s="24">
        <f>'Sample Composition (5)'!D38</f>
        <v>2.6356099999999999E-4</v>
      </c>
      <c r="H29" s="24">
        <f>'Sample Composition (6)'!D38</f>
        <v>4.35854E-4</v>
      </c>
      <c r="I29" s="24">
        <f>'Sample Composition (7)'!D38</f>
        <v>5.0488000000000002E-5</v>
      </c>
      <c r="J29" s="24">
        <f>'Sample Composition (8)'!D38</f>
        <v>3.59623E-4</v>
      </c>
      <c r="K29" s="24">
        <f>'Sample Composition (9)'!D38</f>
        <v>3.1197700000000001E-4</v>
      </c>
      <c r="L29" s="24">
        <f>'Sample Composition (10)'!D38</f>
        <v>1.7856400000000001E-4</v>
      </c>
      <c r="M29" s="24">
        <f>'Sample Composition (11)'!D38</f>
        <v>0</v>
      </c>
    </row>
    <row r="30" spans="2:13" x14ac:dyDescent="0.2">
      <c r="B30" s="1" t="str">
        <f>Resumo!B8</f>
        <v>* O</v>
      </c>
      <c r="C30" s="26">
        <f>Resumo!C8</f>
        <v>0.38818000000000003</v>
      </c>
      <c r="D30" s="26">
        <f>Resumo!D8</f>
        <v>0.2954</v>
      </c>
      <c r="E30" s="26">
        <f>Resumo!E8</f>
        <v>0.36606</v>
      </c>
      <c r="F30" s="26">
        <f>Resumo!F8</f>
        <v>0.35966999999999999</v>
      </c>
      <c r="G30" s="26">
        <f>Resumo!G8</f>
        <v>0.44808999999999999</v>
      </c>
      <c r="H30" s="26">
        <f>Resumo!H8</f>
        <v>0.41743999999999998</v>
      </c>
      <c r="I30" s="26">
        <f>Resumo!I8</f>
        <v>0.50226999999999999</v>
      </c>
      <c r="J30" s="26">
        <f>Resumo!J8</f>
        <v>0.50443000000000005</v>
      </c>
      <c r="K30" s="26">
        <f>Resumo!K8</f>
        <v>0.4884</v>
      </c>
      <c r="L30" s="26">
        <f>Resumo!L8</f>
        <v>0.34492</v>
      </c>
      <c r="M30" s="26">
        <f>Resumo!M8</f>
        <v>0.26917999999999997</v>
      </c>
    </row>
    <row r="32" spans="2:13" customFormat="1" x14ac:dyDescent="0.2">
      <c r="B32" s="25" t="s">
        <v>959</v>
      </c>
      <c r="C32" s="24">
        <f t="shared" ref="C32:L32" si="0">SUM(C8:C29)</f>
        <v>0.61181090199999999</v>
      </c>
      <c r="D32" s="24">
        <f t="shared" si="0"/>
        <v>0.70460539999999994</v>
      </c>
      <c r="E32" s="24">
        <f t="shared" si="0"/>
        <v>0.63395457499999996</v>
      </c>
      <c r="F32" s="24">
        <f t="shared" si="0"/>
        <v>0.64033104900000015</v>
      </c>
      <c r="G32" s="24">
        <f t="shared" si="0"/>
        <v>0.5518945489999999</v>
      </c>
      <c r="H32" s="24">
        <f t="shared" si="0"/>
        <v>0.58257422199999986</v>
      </c>
      <c r="I32" s="24">
        <f t="shared" si="0"/>
        <v>0.49772147499999997</v>
      </c>
      <c r="J32" s="24">
        <f t="shared" si="0"/>
        <v>0.49554710099999999</v>
      </c>
      <c r="K32" s="24">
        <f t="shared" si="0"/>
        <v>0.51159676500000006</v>
      </c>
      <c r="L32" s="24">
        <f t="shared" si="0"/>
        <v>0.65509348899999997</v>
      </c>
    </row>
  </sheetData>
  <conditionalFormatting sqref="C8:C2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M2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Sample Composition</vt:lpstr>
      <vt:lpstr>Sample Composition (2)</vt:lpstr>
      <vt:lpstr>Sample Composition (3)</vt:lpstr>
      <vt:lpstr>Sample Composition (4)</vt:lpstr>
      <vt:lpstr>Sample Composition (5)</vt:lpstr>
      <vt:lpstr>Sample Composition (6)</vt:lpstr>
      <vt:lpstr>Sample Composition (7)</vt:lpstr>
      <vt:lpstr>Sample Composition (8)</vt:lpstr>
      <vt:lpstr>Sample Composition (9)</vt:lpstr>
      <vt:lpstr>Sample Composition (10)</vt:lpstr>
      <vt:lpstr>Sample Composition (11)</vt:lpstr>
      <vt:lpstr>Resumo</vt:lpstr>
      <vt:lpstr>Gráfico</vt:lpstr>
      <vt:lpstr>'Sample Composition'!Titulos_de_impressao</vt:lpstr>
      <vt:lpstr>'Sample Composition (10)'!Titulos_de_impressao</vt:lpstr>
      <vt:lpstr>'Sample Composition (11)'!Titulos_de_impressao</vt:lpstr>
      <vt:lpstr>'Sample Composition (2)'!Titulos_de_impressao</vt:lpstr>
      <vt:lpstr>'Sample Composition (3)'!Titulos_de_impressao</vt:lpstr>
      <vt:lpstr>'Sample Composition (4)'!Titulos_de_impressao</vt:lpstr>
      <vt:lpstr>'Sample Composition (5)'!Titulos_de_impressao</vt:lpstr>
      <vt:lpstr>'Sample Composition (6)'!Titulos_de_impressao</vt:lpstr>
      <vt:lpstr>'Sample Composition (7)'!Titulos_de_impressao</vt:lpstr>
      <vt:lpstr>'Sample Composition (8)'!Titulos_de_impressao</vt:lpstr>
      <vt:lpstr>'Sample Composition (9)'!Titulos_de_impressao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 Olminsky</dc:creator>
  <cp:lastModifiedBy>Ricardo Angelo Campos</cp:lastModifiedBy>
  <dcterms:created xsi:type="dcterms:W3CDTF">2019-05-21T14:41:11Z</dcterms:created>
  <dcterms:modified xsi:type="dcterms:W3CDTF">2019-05-22T20:12:38Z</dcterms:modified>
</cp:coreProperties>
</file>